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6D336337-AFB0-4AB2-A0B9-2771CD2BC1B0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2.1" sheetId="1" r:id="rId1"/>
    <sheet name="2.2" sheetId="2" r:id="rId2"/>
    <sheet name="2.3" sheetId="3" r:id="rId3"/>
    <sheet name="2.3 Contd new" sheetId="10" r:id="rId4"/>
    <sheet name="2.4" sheetId="6" r:id="rId5"/>
    <sheet name="2.5" sheetId="7" r:id="rId6"/>
  </sheets>
  <definedNames>
    <definedName name="_xlnm.Print_Area" localSheetId="0">'2.1'!$B$3:$M$74</definedName>
    <definedName name="_xlnm.Print_Area" localSheetId="1">'2.2'!$B$3:$M$74</definedName>
    <definedName name="_xlnm.Print_Area" localSheetId="2">'2.3'!$B$3:$AE$73</definedName>
    <definedName name="_xlnm.Print_Area" localSheetId="3">'2.3 Contd new'!$B$1:$U$74</definedName>
    <definedName name="_xlnm.Print_Area" localSheetId="4">'2.4'!$B$3:$L$74</definedName>
    <definedName name="_xlnm.Print_Area" localSheetId="5">'2.5'!$B$3:$I$74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" i="7" l="1"/>
  <c r="F9" i="7"/>
  <c r="I5" i="7"/>
  <c r="L12" i="6"/>
  <c r="J4" i="6"/>
  <c r="R7" i="10"/>
  <c r="P7" i="10"/>
  <c r="N7" i="10"/>
  <c r="L7" i="10"/>
  <c r="Q3" i="10"/>
  <c r="AB5" i="3"/>
  <c r="M11" i="2"/>
  <c r="K5" i="2"/>
  <c r="M13" i="1"/>
</calcChain>
</file>

<file path=xl/sharedStrings.xml><?xml version="1.0" encoding="utf-8"?>
<sst xmlns="http://schemas.openxmlformats.org/spreadsheetml/2006/main" count="460" uniqueCount="122">
  <si>
    <t xml:space="preserve">ANNEXURE - 2.1   </t>
  </si>
  <si>
    <t xml:space="preserve">BASIC STATISTICAL DATA AS ON  </t>
  </si>
  <si>
    <t>30.06.2022</t>
  </si>
  <si>
    <t>PRIORITY SECTOR ADVANCES OUTSTANDING WITHIN UT CHANDIGARH</t>
  </si>
  <si>
    <t xml:space="preserve"> (AMOUNT IN Rs. LACS)</t>
  </si>
  <si>
    <t>Sr.no</t>
  </si>
  <si>
    <t>NAME OF BANK</t>
  </si>
  <si>
    <t xml:space="preserve">AGRICULTURE </t>
  </si>
  <si>
    <t>MICRO, SMALL &amp; MEDIUM ENTERPRISES</t>
  </si>
  <si>
    <t>OTHER PRIORITY SECTOR</t>
  </si>
  <si>
    <t>TOTAL PRIORITY SECTOR</t>
  </si>
  <si>
    <t xml:space="preserve"> % OF PS ADV. TO TOTAL ADVS </t>
  </si>
  <si>
    <t xml:space="preserve">TOTAL ADVANCES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</si>
  <si>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</si>
  <si>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</si>
  <si>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</si>
  <si>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</si>
  <si>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</si>
  <si>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</si>
  <si>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</si>
  <si>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</si>
  <si>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</si>
  <si>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</si>
  <si>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</si>
  <si>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</si>
  <si>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</si>
  <si>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</si>
  <si>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</si>
  <si>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</si>
  <si>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</si>
  <si>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</si>
  <si>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</si>
  <si>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</si>
  <si>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</si>
  <si>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</si>
  <si>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</si>
  <si>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</si>
  <si>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</si>
  <si>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</si>
  <si>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</si>
  <si>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</si>
  <si>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</si>
  <si>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</si>
  <si>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</si>
  <si>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</si>
  <si>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</si>
  <si>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</si>
  <si>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</si>
  <si>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</si>
  <si>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</si>
  <si>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</si>
  <si>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</si>
  <si>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</si>
  <si>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</si>
  <si>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</si>
  <si>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</si>
  <si>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</si>
  <si>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</si>
  <si>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</si>
  <si>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</si>
  <si>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</si>
  <si>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</si>
  <si>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</si>
  <si>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</si>
  <si>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</si>
  <si>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</si>
  <si>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      ANNEXURE - 2.2</t>
  </si>
  <si>
    <t xml:space="preserve">  BASIC STATISTICAL DATA AS ON  </t>
  </si>
  <si>
    <t xml:space="preserve">          AGRICULTURE A D V A N C E S  OUTSTANDING WITHIN UT CHANDIGARH    </t>
  </si>
  <si>
    <t>Sr. no</t>
  </si>
  <si>
    <t xml:space="preserve">  OUT OF PS ADVS, UNDER</t>
  </si>
  <si>
    <t xml:space="preserve"> % OF AGRI  ADV. TO TOTAL ADVS. </t>
  </si>
  <si>
    <t>Farm Credit</t>
  </si>
  <si>
    <t>Agriculture Infrastructure</t>
  </si>
  <si>
    <t>Ancillalry Activities</t>
  </si>
  <si>
    <t>TOTAL AGRICULTURE</t>
  </si>
  <si>
    <t>Annexure - 2.3</t>
  </si>
  <si>
    <t xml:space="preserve">BANKWISE OUTSTANDING CREDIT TO MICRO, SMALL &amp; MEDIUM ENTERPRISES (MSME SECTOR) WITHIN UT CHANDIGARH AS ON </t>
  </si>
  <si>
    <t>(Amt. Rs. In LACS)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</si>
  <si>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</si>
  <si>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</si>
  <si>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</si>
  <si>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</si>
  <si>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</si>
  <si>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</si>
  <si>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>Khadi &amp; Village Industries</t>
  </si>
  <si>
    <t>Others under MSMEs</t>
  </si>
  <si>
    <t xml:space="preserve">Total Micro,Small &amp; Medium Enterprises Advances </t>
  </si>
  <si>
    <t>MSE Loans upto Rs 10 Lac</t>
  </si>
  <si>
    <t>Out of which collateral free</t>
  </si>
  <si>
    <t>a- Manufacturing Sector</t>
  </si>
  <si>
    <t>b-Service Sector upto Rs. 5 Cr.</t>
  </si>
  <si>
    <t>b-Service Sector upto Rs. 10 Cr.</t>
  </si>
  <si>
    <t>A/cs</t>
  </si>
  <si>
    <t>Annexure - 2.3 contd.</t>
  </si>
  <si>
    <t xml:space="preserve">BANKWISE POSITION OF NEW MSE LOANS WITHIN UT CHANDIGARH AS ON </t>
  </si>
  <si>
    <t>Sr no.</t>
  </si>
  <si>
    <t>New MSE loans ( upto Rs. 10 lakh)  Sanctioned</t>
  </si>
  <si>
    <t>New MSE loans ( upto Rs. 10 lakh)  Disbursed</t>
  </si>
  <si>
    <t>Out of which collateral free loans Sanctioned</t>
  </si>
  <si>
    <t>Out of which collateral free loans Disbursed</t>
  </si>
  <si>
    <t>% age of collateral free loans sanctioned During the quarter ended  June 2022  01.04.2022 to 30.06.2022</t>
  </si>
  <si>
    <t>During the qurter   01.04.2022 to 30.06.2022</t>
  </si>
  <si>
    <t>Upto the quarter ended June 2022  01.04.2022 to 30.06.2022</t>
  </si>
  <si>
    <t>No. of A/Cs</t>
  </si>
  <si>
    <t>AMT</t>
  </si>
  <si>
    <t>ANNEXURE - 2.4</t>
  </si>
  <si>
    <t xml:space="preserve"> W E A K E R  S E C T O R  A D V A N C E S &amp; DRI O/S WITHIN UT CHANDIGARH    </t>
  </si>
  <si>
    <t>TOTAL DISBURSEMENT UNDER W.S. FROM 01.04.2017 TO 31.03.2018</t>
  </si>
  <si>
    <t>TOTAL OUTSTANDING UNDER W.S.</t>
  </si>
  <si>
    <t xml:space="preserve">% OF W.S ADV TO TOTAL ADVS. </t>
  </si>
  <si>
    <t>TOTAL OUTSTANDING UNDER DRI</t>
  </si>
  <si>
    <t xml:space="preserve">% OF DRI TO TOTAL ADVS. </t>
  </si>
  <si>
    <t>A/c</t>
  </si>
  <si>
    <t>ANNEXURE -2.5</t>
  </si>
  <si>
    <t>Rs. In Crore</t>
  </si>
  <si>
    <t>BANKWISE FINANCIAL ASSISTANCE TO WOMEN BENEFICIARIES  WITHIN UT CHANDIGARH AS AT</t>
  </si>
  <si>
    <t>Sr no</t>
  </si>
  <si>
    <t>Fresh disbursement on   01.04.2022 to 30.06.2022</t>
  </si>
  <si>
    <t xml:space="preserve">  O/S Advances as on </t>
  </si>
  <si>
    <t>%Age of Adv to Women to total Adv.</t>
  </si>
  <si>
    <t xml:space="preserve">Total Adv as 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</si>
</sst>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SWISS"/>
    </font>
    <font>
      <b/>
      <u/>
      <sz val="14"/>
      <color indexed="8"/>
      <name val="Arial"/>
      <family val="2"/>
    </font>
    <font>
      <b/>
      <u/>
      <sz val="12"/>
      <color indexed="8"/>
      <name val="Book Antiqua"/>
      <family val="1"/>
    </font>
    <font>
      <b/>
      <u/>
      <sz val="12"/>
      <color indexed="8"/>
      <name val="Bookman Old Style"/>
      <family val="1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4"/>
      <color indexed="8"/>
      <name val="Comic Sans MS"/>
      <family val="4"/>
    </font>
    <font>
      <b/>
      <sz val="14"/>
      <color indexed="9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SWISS"/>
    </font>
    <font>
      <b/>
      <u/>
      <sz val="16"/>
      <color indexed="8"/>
      <name val="Comic Sans MS"/>
      <family val="4"/>
    </font>
    <font>
      <b/>
      <sz val="10"/>
      <color indexed="8"/>
      <name val="Arial"/>
      <family val="2"/>
    </font>
    <font>
      <b/>
      <u/>
      <sz val="11"/>
      <color indexed="8"/>
      <name val="Comic Sans MS"/>
      <family val="4"/>
    </font>
    <font>
      <b/>
      <u/>
      <sz val="11"/>
      <color indexed="8"/>
      <name val="Bookman Old Style"/>
      <family val="1"/>
    </font>
    <font>
      <b/>
      <sz val="11"/>
      <color indexed="8"/>
      <name val="Comic Sans MS"/>
      <family val="4"/>
    </font>
    <font>
      <sz val="10"/>
      <color indexed="8"/>
      <name val="Arial"/>
      <family val="2"/>
    </font>
    <font>
      <b/>
      <sz val="16"/>
      <color indexed="8"/>
      <name val="Comic Sans MS"/>
      <family val="4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Comic Sans MS"/>
      <family val="4"/>
    </font>
    <font>
      <b/>
      <u/>
      <sz val="12"/>
      <name val="Comic Sans MS"/>
      <family val="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WISS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indexed="9"/>
      <name val="Arial"/>
      <family val="2"/>
    </font>
    <font>
      <b/>
      <sz val="16"/>
      <color indexed="9"/>
      <name val="Arial"/>
      <family val="2"/>
    </font>
    <font>
      <b/>
      <u/>
      <sz val="14"/>
      <color indexed="8"/>
      <name val="Bookman Old Style"/>
      <family val="1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6"/>
      <color theme="0"/>
      <name val="Arial"/>
      <family val="2"/>
    </font>
    <font>
      <b/>
      <sz val="12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2">
    <xf numFmtId="0" fontId="0" fillId="0" borderId="0" xfId="0"/>
    <xf numFmtId="1" fontId="1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1" fontId="3" fillId="0" borderId="0" xfId="0" applyNumberFormat="1" applyFont="1" applyAlignment="1">
      <alignment horizontal="center"/>
    </xf>
    <xf numFmtId="1" fontId="4" fillId="0" borderId="0" xfId="0" applyNumberFormat="1" applyFont="1"/>
    <xf numFmtId="3" fontId="5" fillId="0" borderId="0" xfId="0" applyNumberFormat="1" applyFont="1"/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3" fontId="6" fillId="0" borderId="0" xfId="0" applyNumberFormat="1" applyFont="1"/>
    <xf numFmtId="1" fontId="7" fillId="0" borderId="0" xfId="0" applyNumberFormat="1" applyFont="1"/>
    <xf numFmtId="1" fontId="3" fillId="0" borderId="0" xfId="0" applyNumberFormat="1" applyFont="1"/>
    <xf numFmtId="1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0" fillId="0" borderId="0" xfId="0"/>
    <xf numFmtId="1" fontId="13" fillId="0" borderId="0" xfId="0" applyNumberFormat="1" applyFont="1"/>
    <xf numFmtId="1" fontId="9" fillId="0" borderId="0" xfId="0" applyNumberFormat="1" applyFont="1"/>
    <xf numFmtId="3" fontId="12" fillId="0" borderId="0" xfId="0" applyNumberFormat="1" applyFont="1"/>
    <xf numFmtId="1" fontId="9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1" fontId="4" fillId="0" borderId="0" xfId="0" applyNumberFormat="1" applyFont="1" applyAlignment="1">
      <alignment horizontal="center"/>
    </xf>
    <xf numFmtId="1" fontId="16" fillId="0" borderId="0" xfId="0" applyNumberFormat="1" applyFont="1"/>
    <xf numFmtId="1" fontId="13" fillId="0" borderId="0" xfId="0" applyNumberFormat="1" applyFont="1"/>
    <xf numFmtId="3" fontId="9" fillId="0" borderId="0" xfId="0" applyNumberFormat="1" applyFont="1"/>
    <xf numFmtId="3" fontId="13" fillId="0" borderId="0" xfId="0" applyNumberFormat="1" applyFont="1"/>
    <xf numFmtId="1" fontId="18" fillId="0" borderId="0" xfId="0" applyNumberFormat="1" applyFont="1"/>
    <xf numFmtId="1" fontId="18" fillId="0" borderId="0" xfId="0" applyNumberFormat="1" applyFont="1" applyAlignment="1">
      <alignment horizontal="center"/>
    </xf>
    <xf numFmtId="1" fontId="9" fillId="0" borderId="0" xfId="0" applyNumberFormat="1" applyFont="1"/>
    <xf numFmtId="0" fontId="20" fillId="0" borderId="0" xfId="0" applyFont="1"/>
    <xf numFmtId="0" fontId="2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3" fontId="15" fillId="0" borderId="0" xfId="0" applyNumberFormat="1" applyFont="1" applyAlignment="1">
      <alignment horizontal="center"/>
    </xf>
    <xf numFmtId="2" fontId="5" fillId="0" borderId="0" xfId="0" applyNumberFormat="1" applyFont="1"/>
    <xf numFmtId="1" fontId="5" fillId="0" borderId="0" xfId="0" applyNumberFormat="1" applyFont="1"/>
    <xf numFmtId="2" fontId="3" fillId="0" borderId="0" xfId="0" applyNumberFormat="1" applyFont="1" applyAlignment="1">
      <alignment horizontal="center"/>
    </xf>
    <xf numFmtId="1" fontId="8" fillId="0" borderId="17" xfId="0" applyNumberFormat="1" applyFont="1" applyBorder="1"/>
    <xf numFmtId="2" fontId="8" fillId="0" borderId="0" xfId="0" applyNumberFormat="1" applyFont="1" applyAlignment="1">
      <alignment horizontal="center"/>
    </xf>
    <xf numFmtId="1" fontId="8" fillId="3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8" fillId="0" borderId="0" xfId="0" applyFont="1" applyAlignment="1">
      <alignment horizontal="center"/>
    </xf>
    <xf numFmtId="0" fontId="25" fillId="0" borderId="2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0" fillId="5" borderId="0" xfId="0" applyFill="1"/>
    <xf numFmtId="1" fontId="9" fillId="3" borderId="27" xfId="0" applyNumberFormat="1" applyFont="1" applyFill="1" applyBorder="1" applyAlignment="1">
      <alignment horizontal="center" vertical="center" wrapText="1"/>
    </xf>
    <xf numFmtId="1" fontId="37" fillId="0" borderId="0" xfId="0" applyNumberFormat="1" applyFont="1"/>
    <xf numFmtId="0" fontId="0" fillId="0" borderId="0" xfId="0" applyAlignment="1">
      <alignment vertical="center" wrapText="1"/>
    </xf>
    <xf numFmtId="1" fontId="11" fillId="4" borderId="0" xfId="0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0" fontId="44" fillId="0" borderId="4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9" fillId="5" borderId="0" xfId="0" applyFont="1" applyFill="1"/>
    <xf numFmtId="0" fontId="2" fillId="0" borderId="0" xfId="0" applyFont="1" applyAlignment="1">
      <alignment horizontal="center" vertical="center" wrapText="1"/>
    </xf>
    <xf numFmtId="0" fontId="29" fillId="0" borderId="0" xfId="0" applyFont="1"/>
    <xf numFmtId="0" fontId="16" fillId="0" borderId="0" xfId="0" applyFont="1"/>
    <xf numFmtId="2" fontId="1" fillId="0" borderId="0" xfId="0" applyNumberFormat="1" applyFont="1"/>
    <xf numFmtId="2" fontId="5" fillId="0" borderId="0" xfId="0" applyNumberFormat="1" applyFont="1" applyAlignment="1">
      <alignment horizontal="right"/>
    </xf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2" fontId="13" fillId="0" borderId="0" xfId="0" applyNumberFormat="1" applyFont="1"/>
    <xf numFmtId="2" fontId="0" fillId="0" borderId="0" xfId="0" applyNumberFormat="1"/>
    <xf numFmtId="2" fontId="9" fillId="0" borderId="0" xfId="0" applyNumberFormat="1" applyFont="1"/>
    <xf numFmtId="2" fontId="4" fillId="0" borderId="0" xfId="0" applyNumberFormat="1" applyFont="1"/>
    <xf numFmtId="2" fontId="14" fillId="0" borderId="0" xfId="0" applyNumberFormat="1" applyFont="1"/>
    <xf numFmtId="2" fontId="3" fillId="0" borderId="0" xfId="0" applyNumberFormat="1" applyFont="1"/>
    <xf numFmtId="2" fontId="35" fillId="2" borderId="0" xfId="0" applyNumberFormat="1" applyFont="1" applyFill="1"/>
    <xf numFmtId="2" fontId="3" fillId="0" borderId="0" xfId="0" applyNumberFormat="1" applyFont="1"/>
    <xf numFmtId="2" fontId="35" fillId="5" borderId="0" xfId="0" applyNumberFormat="1" applyFont="1" applyFill="1"/>
    <xf numFmtId="2" fontId="9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2" fontId="9" fillId="3" borderId="32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2" fontId="18" fillId="0" borderId="0" xfId="0" applyNumberFormat="1" applyFont="1"/>
    <xf numFmtId="2" fontId="18" fillId="0" borderId="0" xfId="0" applyNumberFormat="1" applyFont="1" applyAlignment="1">
      <alignment horizontal="center"/>
    </xf>
    <xf numFmtId="2" fontId="16" fillId="0" borderId="0" xfId="0" applyNumberFormat="1" applyFont="1"/>
    <xf numFmtId="2" fontId="12" fillId="0" borderId="0" xfId="0" applyNumberFormat="1" applyFont="1"/>
    <xf numFmtId="2" fontId="19" fillId="0" borderId="0" xfId="0" applyNumberFormat="1" applyFont="1" applyAlignment="1">
      <alignment horizontal="center"/>
    </xf>
    <xf numFmtId="2" fontId="16" fillId="3" borderId="25" xfId="0" applyNumberFormat="1" applyFont="1" applyFill="1" applyBorder="1" applyAlignment="1">
      <alignment horizontal="center" vertical="center" wrapText="1"/>
    </xf>
    <xf numFmtId="2" fontId="40" fillId="0" borderId="26" xfId="0" applyNumberFormat="1" applyFont="1" applyBorder="1" applyAlignment="1">
      <alignment horizontal="center" vertical="center" wrapText="1"/>
    </xf>
    <xf numFmtId="2" fontId="32" fillId="0" borderId="26" xfId="0" applyNumberFormat="1" applyFont="1" applyBorder="1" applyAlignment="1">
      <alignment vertical="center" wrapText="1"/>
    </xf>
    <xf numFmtId="2" fontId="32" fillId="0" borderId="27" xfId="0" applyNumberFormat="1" applyFont="1" applyBorder="1" applyAlignment="1">
      <alignment vertical="center" wrapText="1"/>
    </xf>
    <xf numFmtId="2" fontId="20" fillId="0" borderId="0" xfId="0" applyNumberFormat="1" applyFont="1"/>
    <xf numFmtId="2" fontId="20" fillId="0" borderId="0" xfId="0" applyNumberFormat="1" applyFont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9" fillId="0" borderId="5" xfId="0" applyNumberFormat="1" applyFont="1" applyBorder="1" applyAlignment="1">
      <alignment horizontal="center" vertical="center"/>
    </xf>
    <xf numFmtId="2" fontId="44" fillId="0" borderId="4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vertical="center" wrapText="1"/>
    </xf>
    <xf numFmtId="2" fontId="44" fillId="0" borderId="43" xfId="0" applyNumberFormat="1" applyFont="1" applyBorder="1" applyAlignment="1">
      <alignment horizontal="center" vertical="top" wrapText="1"/>
    </xf>
    <xf numFmtId="2" fontId="23" fillId="0" borderId="0" xfId="0" applyNumberFormat="1" applyFont="1"/>
    <xf numFmtId="2" fontId="25" fillId="0" borderId="0" xfId="0" applyNumberFormat="1" applyFont="1"/>
    <xf numFmtId="2" fontId="24" fillId="0" borderId="0" xfId="0" applyNumberFormat="1" applyFont="1"/>
    <xf numFmtId="2" fontId="25" fillId="0" borderId="23" xfId="0" applyNumberFormat="1" applyFont="1" applyBorder="1" applyAlignment="1">
      <alignment horizontal="center" vertical="center"/>
    </xf>
    <xf numFmtId="2" fontId="2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/>
    </xf>
    <xf numFmtId="2" fontId="39" fillId="6" borderId="12" xfId="0" applyNumberFormat="1" applyFont="1" applyFill="1" applyBorder="1"/>
    <xf numFmtId="2" fontId="33" fillId="0" borderId="32" xfId="0" applyNumberFormat="1" applyFont="1" applyBorder="1" applyAlignment="1">
      <alignment horizontal="center" vertical="center"/>
    </xf>
    <xf numFmtId="0" fontId="29" fillId="5" borderId="0" xfId="0" applyFont="1" applyFill="1"/>
    <xf numFmtId="0" fontId="0" fillId="0" borderId="49" xfId="0" applyBorder="1"/>
    <xf numFmtId="0" fontId="29" fillId="5" borderId="49" xfId="0" applyFont="1" applyFill="1" applyBorder="1"/>
    <xf numFmtId="0" fontId="0" fillId="5" borderId="49" xfId="0" applyFill="1" applyBorder="1"/>
    <xf numFmtId="2" fontId="0" fillId="0" borderId="49" xfId="0" applyNumberFormat="1" applyBorder="1"/>
    <xf numFmtId="3" fontId="0" fillId="0" borderId="49" xfId="0" applyNumberFormat="1" applyBorder="1"/>
    <xf numFmtId="1" fontId="0" fillId="0" borderId="49" xfId="0" applyNumberFormat="1" applyBorder="1"/>
    <xf numFmtId="0" fontId="29" fillId="0" borderId="49" xfId="0" applyFont="1" applyBorder="1"/>
    <xf numFmtId="2" fontId="29" fillId="0" borderId="49" xfId="0" applyNumberFormat="1" applyFont="1" applyBorder="1"/>
    <xf numFmtId="0" fontId="29" fillId="0" borderId="0" xfId="0" applyFont="1"/>
    <xf numFmtId="0" fontId="22" fillId="0" borderId="49" xfId="0" applyFont="1" applyBorder="1"/>
    <xf numFmtId="2" fontId="22" fillId="0" borderId="49" xfId="0" applyNumberFormat="1" applyFont="1" applyBorder="1"/>
    <xf numFmtId="2" fontId="9" fillId="0" borderId="2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29" fillId="5" borderId="25" xfId="0" applyFont="1" applyFill="1" applyBorder="1" applyAlignment="1">
      <alignment vertical="center"/>
    </xf>
    <xf numFmtId="0" fontId="29" fillId="5" borderId="26" xfId="0" applyFont="1" applyFill="1" applyBorder="1" applyAlignment="1">
      <alignment vertical="center"/>
    </xf>
    <xf numFmtId="0" fontId="29" fillId="5" borderId="27" xfId="0" applyFont="1" applyFill="1" applyBorder="1" applyAlignment="1">
      <alignment vertical="center"/>
    </xf>
    <xf numFmtId="2" fontId="9" fillId="0" borderId="8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/>
    </xf>
    <xf numFmtId="3" fontId="10" fillId="0" borderId="0" xfId="0" applyNumberFormat="1" applyFont="1" applyAlignment="1">
      <alignment horizontal="center"/>
    </xf>
    <xf numFmtId="1" fontId="9" fillId="0" borderId="13" xfId="0" applyNumberFormat="1" applyFont="1" applyBorder="1" applyAlignment="1">
      <alignment horizontal="left" vertical="center" wrapText="1"/>
    </xf>
    <xf numFmtId="1" fontId="9" fillId="0" borderId="16" xfId="0" applyNumberFormat="1" applyFont="1" applyBorder="1" applyAlignment="1">
      <alignment horizontal="left" vertical="center" wrapText="1"/>
    </xf>
    <xf numFmtId="1" fontId="9" fillId="0" borderId="24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0" fontId="29" fillId="5" borderId="49" xfId="0" applyFont="1" applyFill="1" applyBorder="1"/>
    <xf numFmtId="3" fontId="19" fillId="0" borderId="0" xfId="0" applyNumberFormat="1" applyFont="1" applyAlignment="1">
      <alignment horizontal="center"/>
    </xf>
    <xf numFmtId="1" fontId="16" fillId="0" borderId="1" xfId="0" applyNumberFormat="1" applyFont="1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left" vertical="center" wrapText="1"/>
    </xf>
    <xf numFmtId="1" fontId="16" fillId="0" borderId="28" xfId="0" applyNumberFormat="1" applyFont="1" applyBorder="1" applyAlignment="1">
      <alignment horizontal="left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2" fontId="16" fillId="3" borderId="15" xfId="0" applyNumberFormat="1" applyFont="1" applyFill="1" applyBorder="1" applyAlignment="1">
      <alignment horizontal="center" vertical="center" wrapText="1"/>
    </xf>
    <xf numFmtId="2" fontId="32" fillId="0" borderId="15" xfId="0" applyNumberFormat="1" applyFont="1" applyBorder="1" applyAlignment="1">
      <alignment horizontal="center" vertical="center" wrapText="1"/>
    </xf>
    <xf numFmtId="1" fontId="36" fillId="4" borderId="0" xfId="0" applyNumberFormat="1" applyFont="1" applyFill="1" applyAlignment="1">
      <alignment horizontal="center"/>
    </xf>
    <xf numFmtId="1" fontId="38" fillId="6" borderId="0" xfId="0" applyNumberFormat="1" applyFont="1" applyFill="1" applyAlignment="1">
      <alignment horizontal="center"/>
    </xf>
    <xf numFmtId="0" fontId="30" fillId="5" borderId="1" xfId="0" applyFont="1" applyFill="1" applyBorder="1" applyAlignment="1">
      <alignment vertical="center" wrapText="1"/>
    </xf>
    <xf numFmtId="0" fontId="30" fillId="5" borderId="5" xfId="0" applyFont="1" applyFill="1" applyBorder="1" applyAlignment="1">
      <alignment vertical="center" wrapText="1"/>
    </xf>
    <xf numFmtId="0" fontId="30" fillId="5" borderId="28" xfId="0" applyFont="1" applyFill="1" applyBorder="1" applyAlignment="1">
      <alignment vertical="center" wrapText="1"/>
    </xf>
    <xf numFmtId="0" fontId="33" fillId="5" borderId="25" xfId="0" applyFont="1" applyFill="1" applyBorder="1" applyAlignment="1">
      <alignment vertical="center" wrapText="1"/>
    </xf>
    <xf numFmtId="0" fontId="33" fillId="5" borderId="26" xfId="0" applyFont="1" applyFill="1" applyBorder="1" applyAlignment="1">
      <alignment vertical="center" wrapText="1"/>
    </xf>
    <xf numFmtId="0" fontId="33" fillId="5" borderId="27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41" fillId="0" borderId="3" xfId="0" applyFont="1" applyBorder="1" applyAlignment="1">
      <alignment horizontal="center" vertical="top" wrapText="1"/>
    </xf>
    <xf numFmtId="2" fontId="41" fillId="0" borderId="13" xfId="0" applyNumberFormat="1" applyFont="1" applyBorder="1" applyAlignment="1">
      <alignment horizontal="center" vertical="top" wrapText="1"/>
    </xf>
    <xf numFmtId="0" fontId="41" fillId="0" borderId="15" xfId="0" applyFont="1" applyBorder="1" applyAlignment="1">
      <alignment horizontal="center" vertical="top" wrapText="1"/>
    </xf>
    <xf numFmtId="2" fontId="41" fillId="0" borderId="16" xfId="0" applyNumberFormat="1" applyFont="1" applyBorder="1" applyAlignment="1">
      <alignment horizontal="center" vertical="top" wrapText="1"/>
    </xf>
    <xf numFmtId="0" fontId="41" fillId="0" borderId="6" xfId="0" applyFont="1" applyBorder="1" applyAlignment="1">
      <alignment horizontal="center" vertical="top" wrapText="1"/>
    </xf>
    <xf numFmtId="2" fontId="41" fillId="0" borderId="14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16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11" xfId="0" applyBorder="1"/>
    <xf numFmtId="2" fontId="0" fillId="0" borderId="11" xfId="0" applyNumberFormat="1" applyBorder="1"/>
    <xf numFmtId="2" fontId="0" fillId="0" borderId="12" xfId="0" applyNumberFormat="1" applyBorder="1"/>
    <xf numFmtId="2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1" fontId="38" fillId="6" borderId="15" xfId="0" applyNumberFormat="1" applyFont="1" applyFill="1" applyBorder="1" applyAlignment="1">
      <alignment horizontal="center" vertical="center"/>
    </xf>
    <xf numFmtId="2" fontId="38" fillId="6" borderId="0" xfId="0" applyNumberFormat="1" applyFont="1" applyFill="1" applyAlignment="1">
      <alignment horizontal="center" vertical="center"/>
    </xf>
    <xf numFmtId="0" fontId="29" fillId="0" borderId="49" xfId="0" applyFont="1" applyBorder="1"/>
    <xf numFmtId="0" fontId="45" fillId="0" borderId="38" xfId="0" applyFont="1" applyBorder="1" applyAlignment="1">
      <alignment horizontal="center" vertical="top" wrapText="1"/>
    </xf>
    <xf numFmtId="0" fontId="45" fillId="0" borderId="39" xfId="0" applyFont="1" applyBorder="1" applyAlignment="1">
      <alignment horizontal="center" vertical="top" wrapText="1"/>
    </xf>
    <xf numFmtId="0" fontId="43" fillId="0" borderId="47" xfId="0" applyFont="1" applyBorder="1" applyAlignment="1">
      <alignment horizontal="center" vertical="top" wrapText="1"/>
    </xf>
    <xf numFmtId="0" fontId="43" fillId="0" borderId="48" xfId="0" applyFont="1" applyBorder="1" applyAlignment="1">
      <alignment horizontal="center" vertical="top" wrapText="1"/>
    </xf>
    <xf numFmtId="0" fontId="30" fillId="5" borderId="25" xfId="0" applyFont="1" applyFill="1" applyBorder="1" applyAlignment="1">
      <alignment vertical="center" wrapText="1"/>
    </xf>
    <xf numFmtId="0" fontId="30" fillId="5" borderId="26" xfId="0" applyFont="1" applyFill="1" applyBorder="1" applyAlignment="1">
      <alignment vertical="center" wrapText="1"/>
    </xf>
    <xf numFmtId="0" fontId="30" fillId="5" borderId="27" xfId="0" applyFont="1" applyFill="1" applyBorder="1" applyAlignment="1">
      <alignment vertical="center" wrapText="1"/>
    </xf>
    <xf numFmtId="1" fontId="9" fillId="0" borderId="10" xfId="0" applyNumberFormat="1" applyFont="1" applyBorder="1" applyAlignment="1">
      <alignment horizontal="left" vertical="center" wrapText="1"/>
    </xf>
    <xf numFmtId="1" fontId="9" fillId="0" borderId="9" xfId="0" applyNumberFormat="1" applyFont="1" applyBorder="1" applyAlignment="1">
      <alignment horizontal="left" vertical="center" wrapText="1"/>
    </xf>
    <xf numFmtId="1" fontId="42" fillId="6" borderId="4" xfId="0" applyNumberFormat="1" applyFont="1" applyFill="1" applyBorder="1" applyAlignment="1">
      <alignment horizontal="center" vertical="center" wrapText="1"/>
    </xf>
    <xf numFmtId="0" fontId="44" fillId="0" borderId="40" xfId="0" applyFont="1" applyBorder="1" applyAlignment="1">
      <alignment horizontal="center" vertical="top" wrapText="1"/>
    </xf>
    <xf numFmtId="0" fontId="44" fillId="0" borderId="41" xfId="0" applyFont="1" applyBorder="1" applyAlignment="1">
      <alignment horizontal="center" vertical="top" wrapText="1"/>
    </xf>
    <xf numFmtId="0" fontId="44" fillId="0" borderId="42" xfId="0" applyFont="1" applyBorder="1" applyAlignment="1">
      <alignment horizontal="center" vertical="top" wrapText="1"/>
    </xf>
    <xf numFmtId="0" fontId="44" fillId="0" borderId="43" xfId="0" applyFont="1" applyBorder="1" applyAlignment="1">
      <alignment horizontal="center" vertical="top" wrapText="1"/>
    </xf>
    <xf numFmtId="0" fontId="43" fillId="0" borderId="45" xfId="0" applyFont="1" applyBorder="1" applyAlignment="1">
      <alignment horizontal="center" vertical="top" wrapText="1"/>
    </xf>
    <xf numFmtId="0" fontId="43" fillId="0" borderId="46" xfId="0" applyFont="1" applyBorder="1" applyAlignment="1">
      <alignment horizontal="center" vertical="top" wrapText="1"/>
    </xf>
    <xf numFmtId="0" fontId="0" fillId="5" borderId="49" xfId="0" applyFill="1" applyBorder="1"/>
    <xf numFmtId="0" fontId="0" fillId="0" borderId="49" xfId="0" applyBorder="1"/>
    <xf numFmtId="1" fontId="9" fillId="3" borderId="25" xfId="0" applyNumberFormat="1" applyFont="1" applyFill="1" applyBorder="1" applyAlignment="1">
      <alignment horizontal="center" vertical="center" wrapText="1"/>
    </xf>
    <xf numFmtId="1" fontId="9" fillId="3" borderId="26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Alignment="1">
      <alignment horizontal="center"/>
    </xf>
    <xf numFmtId="1" fontId="9" fillId="3" borderId="2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 wrapText="1"/>
    </xf>
    <xf numFmtId="2" fontId="26" fillId="0" borderId="5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29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2" fontId="26" fillId="0" borderId="30" xfId="0" applyNumberFormat="1" applyFont="1" applyBorder="1" applyAlignment="1">
      <alignment horizontal="center" vertical="center" wrapText="1"/>
    </xf>
    <xf numFmtId="2" fontId="26" fillId="0" borderId="19" xfId="0" applyNumberFormat="1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20" xfId="0" applyFont="1" applyBorder="1" applyAlignment="1">
      <alignment horizontal="center" vertical="center" wrapText="1"/>
    </xf>
    <xf numFmtId="1" fontId="25" fillId="0" borderId="21" xfId="0" applyNumberFormat="1" applyFont="1" applyBorder="1" applyAlignment="1">
      <alignment horizontal="center" vertical="center" wrapText="1"/>
    </xf>
    <xf numFmtId="1" fontId="25" fillId="0" borderId="2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O64"/>
  <sheetViews>
    <sheetView view="pageBreakPreview" topLeftCell="A3" zoomScale="80" zoomScaleNormal="80" zoomScaleSheetLayoutView="80" workbookViewId="0">
      <pane xSplit="3" ySplit="11" topLeftCell="D15" activePane="bottomRight" state="frozen"/>
      <selection activeCell="A3" sqref="A3"/>
      <selection pane="topRight" activeCell="D3" sqref="D3"/>
      <selection pane="bottomLeft" activeCell="A14" sqref="A14"/>
      <selection pane="bottomRight" activeCell="C17" sqref="C17"/>
    </sheetView>
  </sheetViews>
  <sheetFormatPr defaultRowHeight="15"/>
  <cols>
    <col min="2" max="2" width="5.5703125" style="55" customWidth="1"/>
    <col min="3" max="3" width="28.85546875" customWidth="1"/>
    <col min="4" max="4" width="9.5703125" customWidth="1"/>
    <col min="5" max="5" width="9.28515625" style="75" bestFit="1" customWidth="1"/>
    <col min="7" max="7" width="9.85546875" style="75" bestFit="1" customWidth="1"/>
    <col min="9" max="9" width="11.28515625" style="75" customWidth="1"/>
    <col min="10" max="10" width="10.5703125" customWidth="1"/>
    <col min="11" max="11" width="18.5703125" style="75" customWidth="1"/>
    <col min="12" max="13" width="14" style="75" customWidth="1"/>
  </cols>
  <sheetData>
    <row r="3" spans="1:15" ht="22.5">
      <c r="C3" s="1"/>
      <c r="D3" s="2"/>
      <c r="E3" s="70"/>
      <c r="F3" s="2"/>
      <c r="G3" s="70"/>
      <c r="H3" s="3"/>
      <c r="I3" s="139" t="s">
        <v>0</v>
      </c>
      <c r="J3" s="139"/>
      <c r="K3" s="139"/>
      <c r="L3" s="139"/>
      <c r="M3" s="84"/>
      <c r="N3" s="4"/>
    </row>
    <row r="4" spans="1:15" ht="18">
      <c r="C4" s="1"/>
      <c r="D4" s="2"/>
      <c r="E4" s="70"/>
      <c r="F4" s="2"/>
      <c r="G4" s="70"/>
      <c r="H4" s="3"/>
      <c r="I4" s="77"/>
      <c r="J4" s="6"/>
      <c r="K4" s="79"/>
      <c r="L4" s="43"/>
      <c r="M4" s="43"/>
      <c r="N4" s="4"/>
    </row>
    <row r="5" spans="1:15" ht="23.25">
      <c r="C5" s="138" t="s">
        <v>1</v>
      </c>
      <c r="D5" s="138"/>
      <c r="E5" s="138"/>
      <c r="F5" s="138"/>
      <c r="G5" s="138"/>
      <c r="H5" s="138"/>
      <c r="I5" s="138"/>
      <c r="J5" s="138"/>
      <c r="K5" s="80" t="s">
        <v>2</v>
      </c>
      <c r="L5" s="82"/>
      <c r="M5" s="85"/>
      <c r="N5" s="4"/>
    </row>
    <row r="6" spans="1:15" ht="18.75">
      <c r="C6" s="8"/>
      <c r="D6" s="8"/>
      <c r="E6" s="71"/>
      <c r="F6" s="8"/>
      <c r="G6" s="71"/>
      <c r="H6" s="8"/>
      <c r="I6" s="71"/>
      <c r="J6" s="9"/>
      <c r="K6" s="81"/>
      <c r="L6" s="43"/>
      <c r="M6" s="43"/>
      <c r="N6" s="4"/>
    </row>
    <row r="7" spans="1:15" ht="18">
      <c r="C7" s="57" t="s">
        <v>3</v>
      </c>
      <c r="D7" s="10"/>
      <c r="E7" s="72"/>
      <c r="F7" s="10"/>
      <c r="G7" s="72"/>
      <c r="H7" s="10"/>
      <c r="I7" s="77"/>
      <c r="J7" s="11"/>
      <c r="K7" s="81"/>
      <c r="L7" s="47"/>
      <c r="M7" s="47"/>
      <c r="N7" s="16"/>
      <c r="O7" s="17"/>
    </row>
    <row r="8" spans="1:15" ht="15.75">
      <c r="C8" s="12"/>
      <c r="D8" s="12"/>
      <c r="E8" s="73"/>
      <c r="F8" s="12"/>
      <c r="G8" s="73"/>
      <c r="H8" s="12"/>
      <c r="I8" s="73"/>
      <c r="J8" s="11"/>
      <c r="K8" s="81"/>
      <c r="L8" s="43"/>
      <c r="M8" s="43"/>
      <c r="N8" s="4"/>
    </row>
    <row r="9" spans="1:15" ht="15.75">
      <c r="C9" s="18"/>
      <c r="D9" s="18"/>
      <c r="E9" s="74"/>
      <c r="F9" s="19"/>
      <c r="G9" s="76"/>
      <c r="H9" s="20" t="s">
        <v>4</v>
      </c>
      <c r="I9" s="78"/>
      <c r="J9" s="19"/>
      <c r="K9" s="76"/>
      <c r="L9" s="83"/>
      <c r="M9" s="83"/>
      <c r="N9" s="13"/>
    </row>
    <row r="10" spans="1:15" ht="16.5" customHeight="1">
      <c r="B10" s="131" t="s">
        <v>5</v>
      </c>
      <c r="C10" s="140" t="s">
        <v>6</v>
      </c>
      <c r="D10" s="129" t="s">
        <v>7</v>
      </c>
      <c r="E10" s="129"/>
      <c r="F10" s="129" t="s">
        <v>8</v>
      </c>
      <c r="G10" s="129"/>
      <c r="H10" s="129" t="s">
        <v>9</v>
      </c>
      <c r="I10" s="129"/>
      <c r="J10" s="143" t="s">
        <v>10</v>
      </c>
      <c r="K10" s="144"/>
      <c r="L10" s="136" t="s">
        <v>11</v>
      </c>
      <c r="M10" s="136" t="s">
        <v>12</v>
      </c>
      <c r="N10" s="14"/>
    </row>
    <row r="11" spans="1:15" ht="31.5" customHeight="1">
      <c r="B11" s="132"/>
      <c r="C11" s="141"/>
      <c r="D11" s="129"/>
      <c r="E11" s="129"/>
      <c r="F11" s="129"/>
      <c r="G11" s="129"/>
      <c r="H11" s="129"/>
      <c r="I11" s="129"/>
      <c r="J11" s="145"/>
      <c r="K11" s="146"/>
      <c r="L11" s="137"/>
      <c r="M11" s="137"/>
      <c r="N11" s="14"/>
    </row>
    <row r="12" spans="1:15" ht="21.75" customHeight="1">
      <c r="B12" s="132"/>
      <c r="C12" s="141"/>
      <c r="D12" s="129" t="s">
        <v>13</v>
      </c>
      <c r="E12" s="127" t="s">
        <v>14</v>
      </c>
      <c r="F12" s="129" t="s">
        <v>13</v>
      </c>
      <c r="G12" s="127" t="s">
        <v>14</v>
      </c>
      <c r="H12" s="129" t="s">
        <v>13</v>
      </c>
      <c r="I12" s="127" t="s">
        <v>14</v>
      </c>
      <c r="J12" s="129" t="s">
        <v>13</v>
      </c>
      <c r="K12" s="134" t="s">
        <v>14</v>
      </c>
      <c r="L12" s="147"/>
      <c r="M12" s="137"/>
      <c r="N12" s="14"/>
    </row>
    <row r="13" spans="1:15" ht="45" customHeight="1">
      <c r="B13" s="133"/>
      <c r="C13" s="142"/>
      <c r="D13" s="130"/>
      <c r="E13" s="128"/>
      <c r="F13" s="130"/>
      <c r="G13" s="128"/>
      <c r="H13" s="130"/>
      <c r="I13" s="128"/>
      <c r="J13" s="130"/>
      <c r="K13" s="135"/>
      <c r="L13" s="148"/>
      <c r="M13" s="86" t="str">
        <f>K5</f>
        <v>30.06.2022</v>
      </c>
      <c r="N13" s="14"/>
    </row>
    <row r="14" spans="1:15">
      <c r="A14" s="116"/>
      <c r="B14" s="118">
        <v>1</v>
      </c>
      <c r="C14" s="116" t="s">
        <v>15</v>
      </c>
      <c r="D14" s="116">
        <v>302</v>
      </c>
      <c r="E14" s="119">
        <v>6950</v>
      </c>
      <c r="F14" s="116">
        <v>1392</v>
      </c>
      <c r="G14" s="119">
        <v>19302</v>
      </c>
      <c r="H14" s="116">
        <v>1257</v>
      </c>
      <c r="I14" s="119">
        <v>8103</v>
      </c>
      <c r="J14" s="116">
        <v>2951</v>
      </c>
      <c r="K14" s="119">
        <v>34355</v>
      </c>
      <c r="L14" s="119">
        <v>43.67</v>
      </c>
      <c r="M14" s="119">
        <v>78665</v>
      </c>
    </row>
    <row r="15" spans="1:15">
      <c r="A15" s="116"/>
      <c r="B15" s="118">
        <v>2</v>
      </c>
      <c r="C15" s="116" t="s">
        <v>16</v>
      </c>
      <c r="D15" s="116">
        <v>202</v>
      </c>
      <c r="E15" s="119">
        <v>10671</v>
      </c>
      <c r="F15" s="116">
        <v>1755</v>
      </c>
      <c r="G15" s="119">
        <v>25818</v>
      </c>
      <c r="H15" s="116">
        <v>745</v>
      </c>
      <c r="I15" s="119">
        <v>6009.86</v>
      </c>
      <c r="J15" s="116">
        <v>2702</v>
      </c>
      <c r="K15" s="119">
        <v>42498.86</v>
      </c>
      <c r="L15" s="119">
        <v>20.329999999999998</v>
      </c>
      <c r="M15" s="119">
        <v>209051.76</v>
      </c>
    </row>
    <row r="16" spans="1:15">
      <c r="A16" s="116"/>
      <c r="B16" s="118">
        <v>3</v>
      </c>
      <c r="C16" s="116" t="s">
        <v>17</v>
      </c>
      <c r="D16" s="116">
        <v>18</v>
      </c>
      <c r="E16" s="119">
        <v>176.33</v>
      </c>
      <c r="F16" s="116">
        <v>422</v>
      </c>
      <c r="G16" s="119">
        <v>8073.33</v>
      </c>
      <c r="H16" s="116">
        <v>310</v>
      </c>
      <c r="I16" s="119">
        <v>4297.13</v>
      </c>
      <c r="J16" s="120">
        <v>750</v>
      </c>
      <c r="K16" s="119">
        <v>12546.79</v>
      </c>
      <c r="L16" s="119">
        <v>31.28</v>
      </c>
      <c r="M16" s="119">
        <v>40112</v>
      </c>
    </row>
    <row r="17" spans="1:13">
      <c r="A17" s="116"/>
      <c r="B17" s="118">
        <v>4</v>
      </c>
      <c r="C17" s="116" t="s">
        <v>18</v>
      </c>
      <c r="D17" s="116">
        <v>133</v>
      </c>
      <c r="E17" s="119">
        <v>24639.52</v>
      </c>
      <c r="F17" s="116">
        <v>3293</v>
      </c>
      <c r="G17" s="119">
        <v>135742.51999999999</v>
      </c>
      <c r="H17" s="116">
        <v>1130</v>
      </c>
      <c r="I17" s="119">
        <v>9322.1</v>
      </c>
      <c r="J17" s="116">
        <v>4556</v>
      </c>
      <c r="K17" s="119">
        <v>169704.14</v>
      </c>
      <c r="L17" s="119">
        <v>18.09</v>
      </c>
      <c r="M17" s="119">
        <v>938116.28</v>
      </c>
    </row>
    <row r="18" spans="1:13">
      <c r="A18" s="116"/>
      <c r="B18" s="118">
        <v>5</v>
      </c>
      <c r="C18" s="116" t="s">
        <v>19</v>
      </c>
      <c r="D18" s="116">
        <v>103</v>
      </c>
      <c r="E18" s="119">
        <v>5356</v>
      </c>
      <c r="F18" s="116">
        <v>1796</v>
      </c>
      <c r="G18" s="119">
        <v>16207.19</v>
      </c>
      <c r="H18" s="116">
        <v>724</v>
      </c>
      <c r="I18" s="119">
        <v>11548.26</v>
      </c>
      <c r="J18" s="116">
        <v>2623</v>
      </c>
      <c r="K18" s="119">
        <v>33111.449999999997</v>
      </c>
      <c r="L18" s="119">
        <v>27.75</v>
      </c>
      <c r="M18" s="119">
        <v>119338.88</v>
      </c>
    </row>
    <row r="19" spans="1:13">
      <c r="A19" s="116"/>
      <c r="B19" s="118">
        <v>6</v>
      </c>
      <c r="C19" s="116" t="s">
        <v>20</v>
      </c>
      <c r="D19" s="116">
        <v>137</v>
      </c>
      <c r="E19" s="119">
        <v>6883.56</v>
      </c>
      <c r="F19" s="116">
        <v>1871</v>
      </c>
      <c r="G19" s="119">
        <v>34529.03</v>
      </c>
      <c r="H19" s="116">
        <v>699</v>
      </c>
      <c r="I19" s="119">
        <v>8602.81</v>
      </c>
      <c r="J19" s="116">
        <v>2707</v>
      </c>
      <c r="K19" s="119">
        <v>50015.4</v>
      </c>
      <c r="L19" s="119">
        <v>59.46</v>
      </c>
      <c r="M19" s="119">
        <v>84121.73</v>
      </c>
    </row>
    <row r="20" spans="1:13">
      <c r="A20" s="116"/>
      <c r="B20" s="118">
        <v>7</v>
      </c>
      <c r="C20" s="116" t="s">
        <v>21</v>
      </c>
      <c r="D20" s="116">
        <v>338</v>
      </c>
      <c r="E20" s="119">
        <v>38588</v>
      </c>
      <c r="F20" s="116">
        <v>918</v>
      </c>
      <c r="G20" s="119">
        <v>53353</v>
      </c>
      <c r="H20" s="116">
        <v>207</v>
      </c>
      <c r="I20" s="119">
        <v>2359</v>
      </c>
      <c r="J20" s="116">
        <v>1463</v>
      </c>
      <c r="K20" s="119">
        <v>94300</v>
      </c>
      <c r="L20" s="119">
        <v>68.87</v>
      </c>
      <c r="M20" s="119">
        <v>136923.68</v>
      </c>
    </row>
    <row r="21" spans="1:13">
      <c r="A21" s="116"/>
      <c r="B21" s="118">
        <v>8</v>
      </c>
      <c r="C21" s="116" t="s">
        <v>22</v>
      </c>
      <c r="D21" s="116">
        <v>139</v>
      </c>
      <c r="E21" s="119">
        <v>4773.66</v>
      </c>
      <c r="F21" s="116">
        <v>1999</v>
      </c>
      <c r="G21" s="119">
        <v>38345.03</v>
      </c>
      <c r="H21" s="116">
        <v>1434</v>
      </c>
      <c r="I21" s="119">
        <v>9432.24</v>
      </c>
      <c r="J21" s="116">
        <v>3572</v>
      </c>
      <c r="K21" s="119">
        <v>52550.93</v>
      </c>
      <c r="L21" s="119">
        <v>48.08</v>
      </c>
      <c r="M21" s="119">
        <v>109308.14</v>
      </c>
    </row>
    <row r="22" spans="1:13">
      <c r="A22" s="116"/>
      <c r="B22" s="118">
        <v>9</v>
      </c>
      <c r="C22" s="116" t="s">
        <v>23</v>
      </c>
      <c r="D22" s="116">
        <v>637</v>
      </c>
      <c r="E22" s="119">
        <v>29286</v>
      </c>
      <c r="F22" s="116">
        <v>3947</v>
      </c>
      <c r="G22" s="119">
        <v>110538</v>
      </c>
      <c r="H22" s="116">
        <v>1844</v>
      </c>
      <c r="I22" s="119">
        <v>13017</v>
      </c>
      <c r="J22" s="116">
        <v>6428</v>
      </c>
      <c r="K22" s="119">
        <v>152841</v>
      </c>
      <c r="L22" s="119">
        <v>10.98</v>
      </c>
      <c r="M22" s="119">
        <v>1392427</v>
      </c>
    </row>
    <row r="23" spans="1:13">
      <c r="A23" s="116"/>
      <c r="B23" s="118">
        <v>10</v>
      </c>
      <c r="C23" s="116" t="s">
        <v>24</v>
      </c>
      <c r="D23" s="116">
        <v>121</v>
      </c>
      <c r="E23" s="119">
        <v>21183</v>
      </c>
      <c r="F23" s="116">
        <v>2063</v>
      </c>
      <c r="G23" s="119">
        <v>110874</v>
      </c>
      <c r="H23" s="116">
        <v>6817</v>
      </c>
      <c r="I23" s="119">
        <v>60910</v>
      </c>
      <c r="J23" s="116">
        <v>9001</v>
      </c>
      <c r="K23" s="119">
        <v>192967</v>
      </c>
      <c r="L23" s="119">
        <v>12.71</v>
      </c>
      <c r="M23" s="119">
        <v>1517821</v>
      </c>
    </row>
    <row r="24" spans="1:13">
      <c r="A24" s="116"/>
      <c r="B24" s="118">
        <v>11</v>
      </c>
      <c r="C24" s="116" t="s">
        <v>25</v>
      </c>
      <c r="D24" s="116">
        <v>235</v>
      </c>
      <c r="E24" s="119">
        <v>1585.95</v>
      </c>
      <c r="F24" s="116">
        <v>1163</v>
      </c>
      <c r="G24" s="119">
        <v>17146</v>
      </c>
      <c r="H24" s="116">
        <v>372</v>
      </c>
      <c r="I24" s="119">
        <v>4740.0200000000004</v>
      </c>
      <c r="J24" s="116">
        <v>1770</v>
      </c>
      <c r="K24" s="119">
        <v>23471.97</v>
      </c>
      <c r="L24" s="119">
        <v>6.72</v>
      </c>
      <c r="M24" s="119">
        <v>349208.74</v>
      </c>
    </row>
    <row r="25" spans="1:13">
      <c r="A25" s="116"/>
      <c r="B25" s="118">
        <v>12</v>
      </c>
      <c r="C25" s="116" t="s">
        <v>26</v>
      </c>
      <c r="D25" s="116">
        <v>295</v>
      </c>
      <c r="E25" s="119">
        <v>7991.8</v>
      </c>
      <c r="F25" s="116">
        <v>3638</v>
      </c>
      <c r="G25" s="119">
        <v>72489.7</v>
      </c>
      <c r="H25" s="116">
        <v>1512</v>
      </c>
      <c r="I25" s="119">
        <v>247828.6</v>
      </c>
      <c r="J25" s="116">
        <v>5445</v>
      </c>
      <c r="K25" s="119">
        <v>328310.09999999998</v>
      </c>
      <c r="L25" s="119">
        <v>84.3</v>
      </c>
      <c r="M25" s="119">
        <v>389441.1</v>
      </c>
    </row>
    <row r="26" spans="1:13" s="115" customFormat="1">
      <c r="A26" s="117"/>
      <c r="B26" s="149" t="s">
        <v>27</v>
      </c>
      <c r="C26" s="149"/>
      <c r="D26" s="117">
        <v>2660</v>
      </c>
      <c r="E26" s="117">
        <v>158084.82</v>
      </c>
      <c r="F26" s="117">
        <v>24257</v>
      </c>
      <c r="G26" s="117">
        <v>642417.80000000005</v>
      </c>
      <c r="H26" s="117">
        <v>17051</v>
      </c>
      <c r="I26" s="117">
        <v>386170.02</v>
      </c>
      <c r="J26" s="117">
        <v>43968</v>
      </c>
      <c r="K26" s="117">
        <v>1186672.6399999999</v>
      </c>
      <c r="L26" s="117">
        <v>22.12</v>
      </c>
      <c r="M26" s="117">
        <v>5364535.3099999996</v>
      </c>
    </row>
    <row r="27" spans="1:13">
      <c r="A27" s="116"/>
      <c r="B27" s="118">
        <v>13</v>
      </c>
      <c r="C27" s="116" t="s">
        <v>28</v>
      </c>
      <c r="D27" s="116">
        <v>200</v>
      </c>
      <c r="E27" s="119">
        <v>2439.91</v>
      </c>
      <c r="F27" s="116">
        <v>2506</v>
      </c>
      <c r="G27" s="119">
        <v>65048.6</v>
      </c>
      <c r="H27" s="116">
        <v>2597</v>
      </c>
      <c r="I27" s="119">
        <v>33946.57</v>
      </c>
      <c r="J27" s="116">
        <v>5303</v>
      </c>
      <c r="K27" s="119">
        <v>101435.08</v>
      </c>
      <c r="L27" s="119">
        <v>18.37</v>
      </c>
      <c r="M27" s="119">
        <v>552028.5</v>
      </c>
    </row>
    <row r="28" spans="1:13">
      <c r="A28" s="116"/>
      <c r="B28" s="118">
        <v>14</v>
      </c>
      <c r="C28" s="116" t="s">
        <v>29</v>
      </c>
      <c r="D28" s="116">
        <v>0</v>
      </c>
      <c r="E28" s="119">
        <v>0</v>
      </c>
      <c r="F28" s="116">
        <v>2</v>
      </c>
      <c r="G28" s="119">
        <v>14.43</v>
      </c>
      <c r="H28" s="116">
        <v>0</v>
      </c>
      <c r="I28" s="119">
        <v>0</v>
      </c>
      <c r="J28" s="116">
        <v>2</v>
      </c>
      <c r="K28" s="119">
        <v>14.43</v>
      </c>
      <c r="L28" s="119">
        <v>7.87</v>
      </c>
      <c r="M28" s="119">
        <v>183.27</v>
      </c>
    </row>
    <row r="29" spans="1:13">
      <c r="A29" s="116"/>
      <c r="B29" s="118">
        <v>15</v>
      </c>
      <c r="C29" s="116" t="s">
        <v>30</v>
      </c>
      <c r="D29" s="116">
        <v>0</v>
      </c>
      <c r="E29" s="119">
        <v>0</v>
      </c>
      <c r="F29" s="116">
        <v>36</v>
      </c>
      <c r="G29" s="119">
        <v>1106.48</v>
      </c>
      <c r="H29" s="116">
        <v>0</v>
      </c>
      <c r="I29" s="119">
        <v>0</v>
      </c>
      <c r="J29" s="116">
        <v>36</v>
      </c>
      <c r="K29" s="119">
        <v>1106.48</v>
      </c>
      <c r="L29" s="119">
        <v>12.75</v>
      </c>
      <c r="M29" s="119">
        <v>8681</v>
      </c>
    </row>
    <row r="30" spans="1:13">
      <c r="A30" s="116"/>
      <c r="B30" s="118">
        <v>16</v>
      </c>
      <c r="C30" s="116" t="s">
        <v>31</v>
      </c>
      <c r="D30" s="116">
        <v>0</v>
      </c>
      <c r="E30" s="119">
        <v>0</v>
      </c>
      <c r="F30" s="116">
        <v>19</v>
      </c>
      <c r="G30" s="119">
        <v>7.04</v>
      </c>
      <c r="H30" s="116">
        <v>0</v>
      </c>
      <c r="I30" s="119">
        <v>0</v>
      </c>
      <c r="J30" s="116">
        <v>19</v>
      </c>
      <c r="K30" s="119">
        <v>7.04</v>
      </c>
      <c r="L30" s="119">
        <v>46.87</v>
      </c>
      <c r="M30" s="119">
        <v>15.02</v>
      </c>
    </row>
    <row r="31" spans="1:13">
      <c r="A31" s="116"/>
      <c r="B31" s="118">
        <v>17</v>
      </c>
      <c r="C31" s="116" t="s">
        <v>32</v>
      </c>
      <c r="D31" s="116">
        <v>6</v>
      </c>
      <c r="E31" s="119">
        <v>49.82</v>
      </c>
      <c r="F31" s="116">
        <v>0</v>
      </c>
      <c r="G31" s="119">
        <v>0</v>
      </c>
      <c r="H31" s="116">
        <v>7</v>
      </c>
      <c r="I31" s="119">
        <v>83.11</v>
      </c>
      <c r="J31" s="116">
        <v>13</v>
      </c>
      <c r="K31" s="119">
        <v>132.93</v>
      </c>
      <c r="L31" s="119">
        <v>24.18</v>
      </c>
      <c r="M31" s="119">
        <v>549.64</v>
      </c>
    </row>
    <row r="32" spans="1:13">
      <c r="A32" s="116"/>
      <c r="B32" s="118">
        <v>18</v>
      </c>
      <c r="C32" s="116" t="s">
        <v>33</v>
      </c>
      <c r="D32" s="116">
        <v>345</v>
      </c>
      <c r="E32" s="119">
        <v>856.85</v>
      </c>
      <c r="F32" s="116">
        <v>48</v>
      </c>
      <c r="G32" s="119">
        <v>6118.83</v>
      </c>
      <c r="H32" s="116">
        <v>23</v>
      </c>
      <c r="I32" s="119">
        <v>213.44</v>
      </c>
      <c r="J32" s="116">
        <v>416</v>
      </c>
      <c r="K32" s="119">
        <v>7189.12</v>
      </c>
      <c r="L32" s="119">
        <v>10.98</v>
      </c>
      <c r="M32" s="119">
        <v>65463.77</v>
      </c>
    </row>
    <row r="33" spans="1:13">
      <c r="A33" s="116"/>
      <c r="B33" s="118">
        <v>19</v>
      </c>
      <c r="C33" s="116" t="s">
        <v>34</v>
      </c>
      <c r="D33" s="116">
        <v>1000</v>
      </c>
      <c r="E33" s="119">
        <v>17069.580000000002</v>
      </c>
      <c r="F33" s="116">
        <v>4033</v>
      </c>
      <c r="G33" s="119">
        <v>196447.34</v>
      </c>
      <c r="H33" s="116">
        <v>1641</v>
      </c>
      <c r="I33" s="119">
        <v>3177.87</v>
      </c>
      <c r="J33" s="116">
        <v>6674</v>
      </c>
      <c r="K33" s="119">
        <v>216694.79</v>
      </c>
      <c r="L33" s="119">
        <v>39.299999999999997</v>
      </c>
      <c r="M33" s="119">
        <v>551410.56000000006</v>
      </c>
    </row>
    <row r="34" spans="1:13">
      <c r="A34" s="116"/>
      <c r="B34" s="118">
        <v>20</v>
      </c>
      <c r="C34" s="116" t="s">
        <v>35</v>
      </c>
      <c r="D34" s="116">
        <v>818</v>
      </c>
      <c r="E34" s="119">
        <v>3016.76</v>
      </c>
      <c r="F34" s="116">
        <v>2071</v>
      </c>
      <c r="G34" s="119">
        <v>77739.23</v>
      </c>
      <c r="H34" s="116">
        <v>543</v>
      </c>
      <c r="I34" s="119">
        <v>5032.37</v>
      </c>
      <c r="J34" s="116">
        <v>3432</v>
      </c>
      <c r="K34" s="119">
        <v>85788.36</v>
      </c>
      <c r="L34" s="119">
        <v>30.76</v>
      </c>
      <c r="M34" s="119">
        <v>278926.26</v>
      </c>
    </row>
    <row r="35" spans="1:13">
      <c r="A35" s="116"/>
      <c r="B35" s="118">
        <v>21</v>
      </c>
      <c r="C35" s="116" t="s">
        <v>36</v>
      </c>
      <c r="D35" s="116">
        <v>297</v>
      </c>
      <c r="E35" s="119">
        <v>2002.12</v>
      </c>
      <c r="F35" s="116">
        <v>637</v>
      </c>
      <c r="G35" s="119">
        <v>10102.540000000001</v>
      </c>
      <c r="H35" s="116">
        <v>975</v>
      </c>
      <c r="I35" s="119">
        <v>9129.65</v>
      </c>
      <c r="J35" s="116">
        <v>1909</v>
      </c>
      <c r="K35" s="119">
        <v>21234.31</v>
      </c>
      <c r="L35" s="119">
        <v>26.86</v>
      </c>
      <c r="M35" s="119">
        <v>79043.289999999994</v>
      </c>
    </row>
    <row r="36" spans="1:13">
      <c r="A36" s="116"/>
      <c r="B36" s="118">
        <v>22</v>
      </c>
      <c r="C36" s="116" t="s">
        <v>37</v>
      </c>
      <c r="D36" s="116">
        <v>76</v>
      </c>
      <c r="E36" s="119">
        <v>2713.91</v>
      </c>
      <c r="F36" s="116">
        <v>1199</v>
      </c>
      <c r="G36" s="119">
        <v>15364.83</v>
      </c>
      <c r="H36" s="116">
        <v>0</v>
      </c>
      <c r="I36" s="119">
        <v>0</v>
      </c>
      <c r="J36" s="116">
        <v>1275</v>
      </c>
      <c r="K36" s="119">
        <v>18078.740000000002</v>
      </c>
      <c r="L36" s="119">
        <v>46.2</v>
      </c>
      <c r="M36" s="119">
        <v>39135.300000000003</v>
      </c>
    </row>
    <row r="37" spans="1:13">
      <c r="A37" s="116"/>
      <c r="B37" s="118">
        <v>23</v>
      </c>
      <c r="C37" s="116" t="s">
        <v>38</v>
      </c>
      <c r="D37" s="116">
        <v>10</v>
      </c>
      <c r="E37" s="119">
        <v>245</v>
      </c>
      <c r="F37" s="116">
        <v>945</v>
      </c>
      <c r="G37" s="119">
        <v>44092</v>
      </c>
      <c r="H37" s="116">
        <v>210</v>
      </c>
      <c r="I37" s="119">
        <v>3160</v>
      </c>
      <c r="J37" s="116">
        <v>1165</v>
      </c>
      <c r="K37" s="119">
        <v>47497</v>
      </c>
      <c r="L37" s="119">
        <v>41.5</v>
      </c>
      <c r="M37" s="119">
        <v>114443</v>
      </c>
    </row>
    <row r="38" spans="1:13">
      <c r="A38" s="116"/>
      <c r="B38" s="118">
        <v>24</v>
      </c>
      <c r="C38" s="116" t="s">
        <v>39</v>
      </c>
      <c r="D38" s="116">
        <v>2</v>
      </c>
      <c r="E38" s="119">
        <v>1.1200000000000001</v>
      </c>
      <c r="F38" s="116">
        <v>17</v>
      </c>
      <c r="G38" s="119">
        <v>658.6</v>
      </c>
      <c r="H38" s="116">
        <v>67</v>
      </c>
      <c r="I38" s="119">
        <v>1884.18</v>
      </c>
      <c r="J38" s="116">
        <v>86</v>
      </c>
      <c r="K38" s="119">
        <v>2543.9</v>
      </c>
      <c r="L38" s="119">
        <v>48.69</v>
      </c>
      <c r="M38" s="119">
        <v>5225.21</v>
      </c>
    </row>
    <row r="39" spans="1:13">
      <c r="A39" s="116"/>
      <c r="B39" s="118">
        <v>25</v>
      </c>
      <c r="C39" s="116" t="s">
        <v>40</v>
      </c>
      <c r="D39" s="116">
        <v>3</v>
      </c>
      <c r="E39" s="119">
        <v>1833.39</v>
      </c>
      <c r="F39" s="116">
        <v>128</v>
      </c>
      <c r="G39" s="119">
        <v>6109.67</v>
      </c>
      <c r="H39" s="116">
        <v>0</v>
      </c>
      <c r="I39" s="119">
        <v>0</v>
      </c>
      <c r="J39" s="116">
        <v>131</v>
      </c>
      <c r="K39" s="119">
        <v>7943.06</v>
      </c>
      <c r="L39" s="119">
        <v>67.42</v>
      </c>
      <c r="M39" s="119">
        <v>11782.15</v>
      </c>
    </row>
    <row r="40" spans="1:13">
      <c r="A40" s="116"/>
      <c r="B40" s="118">
        <v>26</v>
      </c>
      <c r="C40" s="116" t="s">
        <v>41</v>
      </c>
      <c r="D40" s="116">
        <v>8</v>
      </c>
      <c r="E40" s="119">
        <v>582.54</v>
      </c>
      <c r="F40" s="116">
        <v>12</v>
      </c>
      <c r="G40" s="119">
        <v>445.34</v>
      </c>
      <c r="H40" s="116">
        <v>25</v>
      </c>
      <c r="I40" s="119">
        <v>615.26</v>
      </c>
      <c r="J40" s="116">
        <v>45</v>
      </c>
      <c r="K40" s="119">
        <v>1643.14</v>
      </c>
      <c r="L40" s="119">
        <v>28.63</v>
      </c>
      <c r="M40" s="119">
        <v>5739.63</v>
      </c>
    </row>
    <row r="41" spans="1:13">
      <c r="A41" s="116"/>
      <c r="B41" s="118">
        <v>27</v>
      </c>
      <c r="C41" s="116" t="s">
        <v>42</v>
      </c>
      <c r="D41" s="116">
        <v>355</v>
      </c>
      <c r="E41" s="119">
        <v>5723.81</v>
      </c>
      <c r="F41" s="116">
        <v>2628</v>
      </c>
      <c r="G41" s="119">
        <v>91723.77</v>
      </c>
      <c r="H41" s="116">
        <v>32</v>
      </c>
      <c r="I41" s="119">
        <v>261.08</v>
      </c>
      <c r="J41" s="116">
        <v>3015</v>
      </c>
      <c r="K41" s="119">
        <v>97708.66</v>
      </c>
      <c r="L41" s="119">
        <v>44.1</v>
      </c>
      <c r="M41" s="119">
        <v>221549.36</v>
      </c>
    </row>
    <row r="42" spans="1:13">
      <c r="A42" s="116"/>
      <c r="B42" s="118">
        <v>28</v>
      </c>
      <c r="C42" s="116" t="s">
        <v>43</v>
      </c>
      <c r="D42" s="116">
        <v>53716</v>
      </c>
      <c r="E42" s="119">
        <v>10333.61</v>
      </c>
      <c r="F42" s="116">
        <v>609</v>
      </c>
      <c r="G42" s="119">
        <v>23360.94</v>
      </c>
      <c r="H42" s="116">
        <v>3966</v>
      </c>
      <c r="I42" s="119">
        <v>983.47</v>
      </c>
      <c r="J42" s="116">
        <v>58291</v>
      </c>
      <c r="K42" s="119">
        <v>34678.019999999997</v>
      </c>
      <c r="L42" s="119">
        <v>64.44</v>
      </c>
      <c r="M42" s="119">
        <v>53810.89</v>
      </c>
    </row>
    <row r="43" spans="1:13">
      <c r="A43" s="116"/>
      <c r="B43" s="118">
        <v>29</v>
      </c>
      <c r="C43" s="116" t="s">
        <v>44</v>
      </c>
      <c r="D43" s="116">
        <v>0</v>
      </c>
      <c r="E43" s="119">
        <v>0</v>
      </c>
      <c r="F43" s="116">
        <v>20</v>
      </c>
      <c r="G43" s="119">
        <v>1648.11</v>
      </c>
      <c r="H43" s="116">
        <v>10</v>
      </c>
      <c r="I43" s="119">
        <v>110.92</v>
      </c>
      <c r="J43" s="116">
        <v>30</v>
      </c>
      <c r="K43" s="119">
        <v>1759.03</v>
      </c>
      <c r="L43" s="119">
        <v>43.56</v>
      </c>
      <c r="M43" s="119">
        <v>4038</v>
      </c>
    </row>
    <row r="44" spans="1:13">
      <c r="A44" s="116"/>
      <c r="B44" s="118">
        <v>30</v>
      </c>
      <c r="C44" s="116" t="s">
        <v>45</v>
      </c>
      <c r="D44" s="116">
        <v>0</v>
      </c>
      <c r="E44" s="119">
        <v>0</v>
      </c>
      <c r="F44" s="116">
        <v>0</v>
      </c>
      <c r="G44" s="119">
        <v>0</v>
      </c>
      <c r="H44" s="116">
        <v>0</v>
      </c>
      <c r="I44" s="119">
        <v>0</v>
      </c>
      <c r="J44" s="116">
        <v>0</v>
      </c>
      <c r="K44" s="119">
        <v>0</v>
      </c>
      <c r="L44" s="119">
        <v>0</v>
      </c>
      <c r="M44" s="119">
        <v>98</v>
      </c>
    </row>
    <row r="45" spans="1:13">
      <c r="A45" s="116"/>
      <c r="B45" s="118">
        <v>31</v>
      </c>
      <c r="C45" s="116" t="s">
        <v>46</v>
      </c>
      <c r="D45" s="116">
        <v>14</v>
      </c>
      <c r="E45" s="119">
        <v>3563</v>
      </c>
      <c r="F45" s="116">
        <v>905</v>
      </c>
      <c r="G45" s="119">
        <v>41887</v>
      </c>
      <c r="H45" s="116">
        <v>360</v>
      </c>
      <c r="I45" s="119">
        <v>2724</v>
      </c>
      <c r="J45" s="116">
        <v>1279</v>
      </c>
      <c r="K45" s="119">
        <v>48174</v>
      </c>
      <c r="L45" s="119">
        <v>53.87</v>
      </c>
      <c r="M45" s="119">
        <v>89423</v>
      </c>
    </row>
    <row r="46" spans="1:13" s="115" customFormat="1">
      <c r="A46" s="117"/>
      <c r="B46" s="149" t="s">
        <v>47</v>
      </c>
      <c r="C46" s="149"/>
      <c r="D46" s="117">
        <v>56850</v>
      </c>
      <c r="E46" s="117">
        <v>50431.42</v>
      </c>
      <c r="F46" s="117">
        <v>15815</v>
      </c>
      <c r="G46" s="117">
        <v>581874.75</v>
      </c>
      <c r="H46" s="117">
        <v>10456</v>
      </c>
      <c r="I46" s="117">
        <v>61321.919999999998</v>
      </c>
      <c r="J46" s="117">
        <v>83121</v>
      </c>
      <c r="K46" s="117">
        <v>693628.09</v>
      </c>
      <c r="L46" s="117">
        <v>33.32</v>
      </c>
      <c r="M46" s="117">
        <v>2081545.85</v>
      </c>
    </row>
    <row r="47" spans="1:13" s="115" customFormat="1">
      <c r="A47" s="117"/>
      <c r="B47" s="149" t="s">
        <v>48</v>
      </c>
      <c r="C47" s="149"/>
      <c r="D47" s="117">
        <v>59510</v>
      </c>
      <c r="E47" s="117">
        <v>208516.24</v>
      </c>
      <c r="F47" s="117">
        <v>40072</v>
      </c>
      <c r="G47" s="117">
        <v>1224292.55</v>
      </c>
      <c r="H47" s="117">
        <v>27507</v>
      </c>
      <c r="I47" s="117">
        <v>447491.94</v>
      </c>
      <c r="J47" s="117">
        <v>127089</v>
      </c>
      <c r="K47" s="117">
        <v>1880300.73</v>
      </c>
      <c r="L47" s="117">
        <v>25.25</v>
      </c>
      <c r="M47" s="117">
        <v>7446081.1600000001</v>
      </c>
    </row>
    <row r="48" spans="1:13">
      <c r="A48" s="116"/>
      <c r="B48" s="118">
        <v>32</v>
      </c>
      <c r="C48" s="116" t="s">
        <v>49</v>
      </c>
      <c r="D48" s="116">
        <v>73</v>
      </c>
      <c r="E48" s="119">
        <v>256.87</v>
      </c>
      <c r="F48" s="116">
        <v>631</v>
      </c>
      <c r="G48" s="119">
        <v>2927.09</v>
      </c>
      <c r="H48" s="116">
        <v>0</v>
      </c>
      <c r="I48" s="119">
        <v>0</v>
      </c>
      <c r="J48" s="116">
        <v>704</v>
      </c>
      <c r="K48" s="119">
        <v>3183.96</v>
      </c>
      <c r="L48" s="119">
        <v>23.4</v>
      </c>
      <c r="M48" s="119">
        <v>13606.46</v>
      </c>
    </row>
    <row r="49" spans="1:13">
      <c r="A49" s="116"/>
      <c r="B49" s="118">
        <v>33</v>
      </c>
      <c r="C49" s="116" t="s">
        <v>50</v>
      </c>
      <c r="D49" s="116">
        <v>20</v>
      </c>
      <c r="E49" s="119">
        <v>300.85000000000002</v>
      </c>
      <c r="F49" s="116">
        <v>150</v>
      </c>
      <c r="G49" s="119">
        <v>1359.4</v>
      </c>
      <c r="H49" s="116">
        <v>355</v>
      </c>
      <c r="I49" s="119">
        <v>3539.57</v>
      </c>
      <c r="J49" s="116">
        <v>525</v>
      </c>
      <c r="K49" s="119">
        <v>5199.82</v>
      </c>
      <c r="L49" s="119">
        <v>71.66</v>
      </c>
      <c r="M49" s="119">
        <v>7255.82</v>
      </c>
    </row>
    <row r="50" spans="1:13">
      <c r="A50" s="116"/>
      <c r="B50" s="118">
        <v>34</v>
      </c>
      <c r="C50" s="116" t="s">
        <v>51</v>
      </c>
      <c r="D50" s="116">
        <v>0</v>
      </c>
      <c r="E50" s="119">
        <v>0</v>
      </c>
      <c r="F50" s="116">
        <v>0</v>
      </c>
      <c r="G50" s="119">
        <v>0</v>
      </c>
      <c r="H50" s="116">
        <v>16</v>
      </c>
      <c r="I50" s="119">
        <v>76</v>
      </c>
      <c r="J50" s="116">
        <v>16</v>
      </c>
      <c r="K50" s="119">
        <v>76</v>
      </c>
      <c r="L50" s="119">
        <v>100</v>
      </c>
      <c r="M50" s="119">
        <v>76</v>
      </c>
    </row>
    <row r="51" spans="1:13">
      <c r="A51" s="116"/>
      <c r="B51" s="118">
        <v>35</v>
      </c>
      <c r="C51" s="116" t="s">
        <v>52</v>
      </c>
      <c r="D51" s="116">
        <v>0</v>
      </c>
      <c r="E51" s="119">
        <v>0</v>
      </c>
      <c r="F51" s="116">
        <v>63</v>
      </c>
      <c r="G51" s="119">
        <v>1368.94</v>
      </c>
      <c r="H51" s="116">
        <v>61</v>
      </c>
      <c r="I51" s="119">
        <v>764.98</v>
      </c>
      <c r="J51" s="116">
        <v>124</v>
      </c>
      <c r="K51" s="119">
        <v>2133.92</v>
      </c>
      <c r="L51" s="119">
        <v>77.58</v>
      </c>
      <c r="M51" s="119">
        <v>2750.68</v>
      </c>
    </row>
    <row r="52" spans="1:13">
      <c r="A52" s="116"/>
      <c r="B52" s="118">
        <v>36</v>
      </c>
      <c r="C52" s="116" t="s">
        <v>53</v>
      </c>
      <c r="D52" s="116">
        <v>0</v>
      </c>
      <c r="E52" s="119">
        <v>0</v>
      </c>
      <c r="F52" s="116">
        <v>0</v>
      </c>
      <c r="G52" s="119">
        <v>0</v>
      </c>
      <c r="H52" s="116">
        <v>0</v>
      </c>
      <c r="I52" s="119">
        <v>0</v>
      </c>
      <c r="J52" s="116">
        <v>0</v>
      </c>
      <c r="K52" s="119">
        <v>0</v>
      </c>
      <c r="L52" s="119">
        <v>0</v>
      </c>
      <c r="M52" s="119">
        <v>742.83</v>
      </c>
    </row>
    <row r="53" spans="1:13" s="115" customFormat="1">
      <c r="A53" s="117"/>
      <c r="B53" s="149" t="s">
        <v>54</v>
      </c>
      <c r="C53" s="149"/>
      <c r="D53" s="117">
        <v>93</v>
      </c>
      <c r="E53" s="117">
        <v>557.72</v>
      </c>
      <c r="F53" s="117">
        <v>844</v>
      </c>
      <c r="G53" s="117">
        <v>5655.43</v>
      </c>
      <c r="H53" s="117">
        <v>432</v>
      </c>
      <c r="I53" s="117">
        <v>4380.55</v>
      </c>
      <c r="J53" s="117">
        <v>1369</v>
      </c>
      <c r="K53" s="117">
        <v>10593.7</v>
      </c>
      <c r="L53" s="117">
        <v>43.36</v>
      </c>
      <c r="M53" s="117">
        <v>24431.79</v>
      </c>
    </row>
    <row r="54" spans="1:13">
      <c r="A54" s="116"/>
      <c r="B54" s="118">
        <v>37</v>
      </c>
      <c r="C54" s="116" t="s">
        <v>55</v>
      </c>
      <c r="D54" s="116">
        <v>0</v>
      </c>
      <c r="E54" s="119">
        <v>0</v>
      </c>
      <c r="F54" s="116">
        <v>0</v>
      </c>
      <c r="G54" s="119">
        <v>0</v>
      </c>
      <c r="H54" s="116">
        <v>0</v>
      </c>
      <c r="I54" s="119">
        <v>0</v>
      </c>
      <c r="J54" s="116">
        <v>0</v>
      </c>
      <c r="K54" s="119">
        <v>0</v>
      </c>
      <c r="L54" s="119">
        <v>0</v>
      </c>
      <c r="M54" s="119">
        <v>0</v>
      </c>
    </row>
    <row r="55" spans="1:13">
      <c r="A55" s="116"/>
      <c r="B55" s="118">
        <v>38</v>
      </c>
      <c r="C55" s="116" t="s">
        <v>56</v>
      </c>
      <c r="D55" s="116">
        <v>0</v>
      </c>
      <c r="E55" s="119">
        <v>0</v>
      </c>
      <c r="F55" s="116">
        <v>0</v>
      </c>
      <c r="G55" s="119">
        <v>0</v>
      </c>
      <c r="H55" s="116">
        <v>0</v>
      </c>
      <c r="I55" s="119">
        <v>0</v>
      </c>
      <c r="J55" s="116">
        <v>0</v>
      </c>
      <c r="K55" s="119">
        <v>0</v>
      </c>
      <c r="L55" s="119">
        <v>0</v>
      </c>
      <c r="M55" s="119">
        <v>0</v>
      </c>
    </row>
    <row r="56" spans="1:13">
      <c r="A56" s="116"/>
      <c r="B56" s="118">
        <v>39</v>
      </c>
      <c r="C56" s="116" t="s">
        <v>57</v>
      </c>
      <c r="D56" s="116">
        <v>0</v>
      </c>
      <c r="E56" s="119">
        <v>0</v>
      </c>
      <c r="F56" s="116">
        <v>0</v>
      </c>
      <c r="G56" s="119">
        <v>0</v>
      </c>
      <c r="H56" s="116">
        <v>0</v>
      </c>
      <c r="I56" s="119">
        <v>0</v>
      </c>
      <c r="J56" s="116">
        <v>0</v>
      </c>
      <c r="K56" s="119">
        <v>0</v>
      </c>
      <c r="L56" s="119">
        <v>0</v>
      </c>
      <c r="M56" s="119">
        <v>0</v>
      </c>
    </row>
    <row r="57" spans="1:13" s="115" customFormat="1">
      <c r="A57" s="117"/>
      <c r="B57" s="149" t="s">
        <v>58</v>
      </c>
      <c r="C57" s="149"/>
      <c r="D57" s="117">
        <v>0</v>
      </c>
      <c r="E57" s="117">
        <v>0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</row>
    <row r="58" spans="1:13" s="115" customFormat="1">
      <c r="A58" s="117"/>
      <c r="B58" s="149" t="s">
        <v>59</v>
      </c>
      <c r="C58" s="149"/>
      <c r="D58" s="117">
        <v>59603</v>
      </c>
      <c r="E58" s="117">
        <v>209073.96</v>
      </c>
      <c r="F58" s="117">
        <v>40916</v>
      </c>
      <c r="G58" s="117">
        <v>1229947.98</v>
      </c>
      <c r="H58" s="117">
        <v>27939</v>
      </c>
      <c r="I58" s="117">
        <v>451872.49</v>
      </c>
      <c r="J58" s="117">
        <v>128458</v>
      </c>
      <c r="K58" s="117">
        <v>1890894.43</v>
      </c>
      <c r="L58" s="117">
        <v>25.31</v>
      </c>
      <c r="M58" s="117">
        <v>7470512.9500000002</v>
      </c>
    </row>
    <row r="59" spans="1:13" s="115" customFormat="1">
      <c r="A59" s="122"/>
      <c r="B59" s="117">
        <v>40</v>
      </c>
      <c r="C59" s="122" t="s">
        <v>60</v>
      </c>
      <c r="D59" s="122">
        <v>174</v>
      </c>
      <c r="E59" s="123">
        <v>23.88</v>
      </c>
      <c r="F59" s="122">
        <v>0</v>
      </c>
      <c r="G59" s="123">
        <v>0</v>
      </c>
      <c r="H59" s="122">
        <v>195</v>
      </c>
      <c r="I59" s="123">
        <v>1312.04</v>
      </c>
      <c r="J59" s="122">
        <v>369</v>
      </c>
      <c r="K59" s="123">
        <v>1335.92</v>
      </c>
      <c r="L59" s="123">
        <v>11.12</v>
      </c>
      <c r="M59" s="123">
        <v>12017.7</v>
      </c>
    </row>
    <row r="60" spans="1:13">
      <c r="A60" s="116"/>
      <c r="B60" s="118">
        <v>41</v>
      </c>
      <c r="C60" s="116" t="s">
        <v>61</v>
      </c>
      <c r="D60" s="116">
        <v>0</v>
      </c>
      <c r="E60" s="119">
        <v>0</v>
      </c>
      <c r="F60" s="116">
        <v>0</v>
      </c>
      <c r="G60" s="119">
        <v>0</v>
      </c>
      <c r="H60" s="116">
        <v>67</v>
      </c>
      <c r="I60" s="119">
        <v>865.96</v>
      </c>
      <c r="J60" s="116">
        <v>67</v>
      </c>
      <c r="K60" s="119">
        <v>865.96</v>
      </c>
      <c r="L60" s="119">
        <v>100</v>
      </c>
      <c r="M60" s="119">
        <v>865.96</v>
      </c>
    </row>
    <row r="61" spans="1:13" s="115" customFormat="1">
      <c r="A61" s="122"/>
      <c r="B61" s="117">
        <v>42</v>
      </c>
      <c r="C61" s="122" t="s">
        <v>62</v>
      </c>
      <c r="D61" s="122">
        <v>0</v>
      </c>
      <c r="E61" s="123">
        <v>0</v>
      </c>
      <c r="F61" s="122">
        <v>0</v>
      </c>
      <c r="G61" s="123">
        <v>0</v>
      </c>
      <c r="H61" s="122">
        <v>278</v>
      </c>
      <c r="I61" s="123">
        <v>264.24</v>
      </c>
      <c r="J61" s="122">
        <v>278</v>
      </c>
      <c r="K61" s="123">
        <v>264.24</v>
      </c>
      <c r="L61" s="123">
        <v>100</v>
      </c>
      <c r="M61" s="123">
        <v>264.24</v>
      </c>
    </row>
    <row r="62" spans="1:13">
      <c r="A62" s="116"/>
      <c r="B62" s="118">
        <v>43</v>
      </c>
      <c r="C62" s="116" t="s">
        <v>63</v>
      </c>
      <c r="D62" s="116">
        <v>0</v>
      </c>
      <c r="E62" s="119">
        <v>0</v>
      </c>
      <c r="F62" s="116">
        <v>0</v>
      </c>
      <c r="G62" s="119">
        <v>0</v>
      </c>
      <c r="H62" s="116">
        <v>183</v>
      </c>
      <c r="I62" s="119">
        <v>678.84</v>
      </c>
      <c r="J62" s="116">
        <v>183</v>
      </c>
      <c r="K62" s="119">
        <v>678.84</v>
      </c>
      <c r="L62" s="119">
        <v>0.12</v>
      </c>
      <c r="M62" s="119">
        <v>552589.18000000005</v>
      </c>
    </row>
    <row r="63" spans="1:13" s="115" customFormat="1">
      <c r="A63" s="117"/>
      <c r="B63" s="149" t="s">
        <v>64</v>
      </c>
      <c r="C63" s="149"/>
      <c r="D63" s="117">
        <v>174</v>
      </c>
      <c r="E63" s="117">
        <v>23.88</v>
      </c>
      <c r="F63" s="117">
        <v>0</v>
      </c>
      <c r="G63" s="117">
        <v>0</v>
      </c>
      <c r="H63" s="117">
        <v>723</v>
      </c>
      <c r="I63" s="117">
        <v>3121.08</v>
      </c>
      <c r="J63" s="117">
        <v>897</v>
      </c>
      <c r="K63" s="117">
        <v>3144.96</v>
      </c>
      <c r="L63" s="117">
        <v>0.56000000000000005</v>
      </c>
      <c r="M63" s="117">
        <v>565737.07999999996</v>
      </c>
    </row>
    <row r="64" spans="1:13" s="115" customFormat="1">
      <c r="A64" s="117"/>
      <c r="B64" s="149" t="s">
        <v>65</v>
      </c>
      <c r="C64" s="149"/>
      <c r="D64" s="117">
        <v>59777</v>
      </c>
      <c r="E64" s="117">
        <v>209097.84</v>
      </c>
      <c r="F64" s="117">
        <v>40916</v>
      </c>
      <c r="G64" s="117">
        <v>1229947.98</v>
      </c>
      <c r="H64" s="117">
        <v>28662</v>
      </c>
      <c r="I64" s="117">
        <v>454993.57</v>
      </c>
      <c r="J64" s="117">
        <v>129355</v>
      </c>
      <c r="K64" s="117">
        <v>1894039.39</v>
      </c>
      <c r="L64" s="117">
        <v>23.57</v>
      </c>
      <c r="M64" s="117">
        <v>8036250.0300000003</v>
      </c>
    </row>
  </sheetData>
  <mergeCells count="26">
    <mergeCell ref="B58:C58"/>
    <mergeCell ref="B63:C63"/>
    <mergeCell ref="B64:C64"/>
    <mergeCell ref="B26:C26"/>
    <mergeCell ref="B46:C46"/>
    <mergeCell ref="B47:C47"/>
    <mergeCell ref="B53:C53"/>
    <mergeCell ref="B57:C57"/>
    <mergeCell ref="C5:J5"/>
    <mergeCell ref="I3:L3"/>
    <mergeCell ref="C10:C13"/>
    <mergeCell ref="D10:E11"/>
    <mergeCell ref="F10:G11"/>
    <mergeCell ref="H10:I11"/>
    <mergeCell ref="J10:K11"/>
    <mergeCell ref="D12:D13"/>
    <mergeCell ref="E12:E13"/>
    <mergeCell ref="L10:L13"/>
    <mergeCell ref="F12:F13"/>
    <mergeCell ref="G12:G13"/>
    <mergeCell ref="H12:H13"/>
    <mergeCell ref="I12:I13"/>
    <mergeCell ref="J12:J13"/>
    <mergeCell ref="B10:B13"/>
    <mergeCell ref="K12:K13"/>
    <mergeCell ref="M10:M12"/>
  </mergeCells>
  <pageMargins left="0.7" right="0.7" top="0.35" bottom="0.27" header="0.21" footer="0.18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M64"/>
  <sheetViews>
    <sheetView view="pageBreakPreview" topLeftCell="B3" zoomScaleSheetLayoutView="100" workbookViewId="0">
      <pane xSplit="2" ySplit="11" topLeftCell="D14" activePane="bottomRight" state="frozen"/>
      <selection activeCell="B3" sqref="B3"/>
      <selection pane="topRight" activeCell="D3" sqref="D3"/>
      <selection pane="bottomLeft" activeCell="B14" sqref="B14"/>
      <selection pane="bottomRight" activeCell="E9" sqref="E9"/>
    </sheetView>
  </sheetViews>
  <sheetFormatPr defaultRowHeight="15"/>
  <cols>
    <col min="2" max="2" width="6.42578125" style="55" customWidth="1"/>
    <col min="3" max="3" width="24" customWidth="1"/>
    <col min="5" max="5" width="9.28515625" style="75" customWidth="1"/>
    <col min="6" max="6" width="9.28515625" customWidth="1"/>
    <col min="7" max="7" width="9.28515625" style="75" customWidth="1"/>
    <col min="8" max="8" width="9.28515625" customWidth="1"/>
    <col min="9" max="9" width="9" style="75" customWidth="1"/>
    <col min="10" max="10" width="8.42578125" customWidth="1"/>
    <col min="11" max="11" width="10.42578125" style="75" customWidth="1"/>
    <col min="12" max="12" width="12.5703125" style="75" customWidth="1"/>
    <col min="13" max="13" width="11.85546875" style="75" customWidth="1"/>
  </cols>
  <sheetData>
    <row r="3" spans="1:13" ht="18">
      <c r="C3" s="29"/>
      <c r="D3" s="30"/>
      <c r="E3" s="87"/>
      <c r="F3" s="31"/>
      <c r="G3" s="87"/>
      <c r="H3" s="30"/>
      <c r="I3" s="150" t="s">
        <v>66</v>
      </c>
      <c r="J3" s="150"/>
      <c r="K3" s="150"/>
      <c r="L3" s="150"/>
      <c r="M3" s="92"/>
    </row>
    <row r="4" spans="1:13">
      <c r="C4" s="29"/>
      <c r="D4" s="30"/>
      <c r="E4" s="87"/>
      <c r="F4" s="31"/>
      <c r="G4" s="87"/>
      <c r="H4" s="30"/>
      <c r="I4" s="87"/>
      <c r="J4" s="31"/>
      <c r="K4" s="87"/>
      <c r="L4" s="91"/>
      <c r="M4" s="91"/>
    </row>
    <row r="5" spans="1:13" ht="20.25">
      <c r="B5" s="165" t="s">
        <v>67</v>
      </c>
      <c r="C5" s="165"/>
      <c r="D5" s="165"/>
      <c r="E5" s="165"/>
      <c r="F5" s="165"/>
      <c r="G5" s="165"/>
      <c r="H5" s="165"/>
      <c r="I5" s="165"/>
      <c r="J5" s="165"/>
      <c r="K5" s="166" t="str">
        <f>'2.1'!K5</f>
        <v>30.06.2022</v>
      </c>
      <c r="L5" s="166"/>
      <c r="M5" s="85"/>
    </row>
    <row r="6" spans="1:13">
      <c r="C6" s="15"/>
      <c r="D6" s="15"/>
      <c r="E6" s="47"/>
      <c r="F6" s="15"/>
      <c r="G6" s="47"/>
      <c r="H6" s="15"/>
      <c r="I6" s="47"/>
      <c r="J6" s="15"/>
      <c r="K6" s="47"/>
      <c r="L6" s="47"/>
      <c r="M6" s="47"/>
    </row>
    <row r="7" spans="1:13">
      <c r="C7" s="32" t="s">
        <v>68</v>
      </c>
      <c r="D7" s="32"/>
      <c r="E7" s="88"/>
      <c r="F7" s="32"/>
      <c r="G7" s="88"/>
      <c r="H7" s="32"/>
      <c r="I7" s="88"/>
      <c r="J7" s="32"/>
      <c r="K7" s="88"/>
      <c r="L7" s="88"/>
      <c r="M7" s="88"/>
    </row>
    <row r="8" spans="1:13">
      <c r="C8" s="33"/>
      <c r="D8" s="33"/>
      <c r="E8" s="89"/>
      <c r="F8" s="33"/>
      <c r="G8" s="89"/>
      <c r="H8" s="33"/>
      <c r="I8" s="89"/>
      <c r="J8" s="33"/>
      <c r="K8" s="89"/>
      <c r="L8" s="89"/>
      <c r="M8" s="89"/>
    </row>
    <row r="9" spans="1:13">
      <c r="C9" s="21"/>
      <c r="D9" s="19"/>
      <c r="E9" s="90" t="s">
        <v>4</v>
      </c>
      <c r="F9" s="28"/>
      <c r="G9" s="90"/>
      <c r="H9" s="19"/>
      <c r="I9" s="76"/>
      <c r="J9" s="19"/>
      <c r="K9" s="76"/>
      <c r="L9" s="74"/>
      <c r="M9" s="74"/>
    </row>
    <row r="10" spans="1:13" ht="48" customHeight="1">
      <c r="B10" s="167" t="s">
        <v>69</v>
      </c>
      <c r="C10" s="151" t="s">
        <v>6</v>
      </c>
      <c r="D10" s="154" t="s">
        <v>70</v>
      </c>
      <c r="E10" s="155"/>
      <c r="F10" s="155"/>
      <c r="G10" s="155"/>
      <c r="H10" s="155"/>
      <c r="I10" s="155"/>
      <c r="J10" s="156"/>
      <c r="K10" s="157"/>
      <c r="L10" s="162" t="s">
        <v>71</v>
      </c>
      <c r="M10" s="93" t="s">
        <v>12</v>
      </c>
    </row>
    <row r="11" spans="1:13" ht="49.5" customHeight="1">
      <c r="B11" s="168"/>
      <c r="C11" s="152"/>
      <c r="D11" s="158" t="s">
        <v>72</v>
      </c>
      <c r="E11" s="158"/>
      <c r="F11" s="158" t="s">
        <v>73</v>
      </c>
      <c r="G11" s="158"/>
      <c r="H11" s="158" t="s">
        <v>74</v>
      </c>
      <c r="I11" s="158"/>
      <c r="J11" s="158" t="s">
        <v>75</v>
      </c>
      <c r="K11" s="158"/>
      <c r="L11" s="163"/>
      <c r="M11" s="94" t="str">
        <f>'2.1'!K5</f>
        <v>30.06.2022</v>
      </c>
    </row>
    <row r="12" spans="1:13" ht="18.75" customHeight="1">
      <c r="B12" s="168"/>
      <c r="C12" s="152"/>
      <c r="D12" s="158" t="s">
        <v>13</v>
      </c>
      <c r="E12" s="160" t="s">
        <v>14</v>
      </c>
      <c r="F12" s="158" t="s">
        <v>13</v>
      </c>
      <c r="G12" s="160" t="s">
        <v>14</v>
      </c>
      <c r="H12" s="158" t="s">
        <v>13</v>
      </c>
      <c r="I12" s="160" t="s">
        <v>14</v>
      </c>
      <c r="J12" s="158" t="s">
        <v>13</v>
      </c>
      <c r="K12" s="160" t="s">
        <v>14</v>
      </c>
      <c r="L12" s="163"/>
      <c r="M12" s="95"/>
    </row>
    <row r="13" spans="1:13" ht="9" customHeight="1">
      <c r="B13" s="169"/>
      <c r="C13" s="153"/>
      <c r="D13" s="159"/>
      <c r="E13" s="161"/>
      <c r="F13" s="159"/>
      <c r="G13" s="161"/>
      <c r="H13" s="159"/>
      <c r="I13" s="161"/>
      <c r="J13" s="159"/>
      <c r="K13" s="161"/>
      <c r="L13" s="164"/>
      <c r="M13" s="96"/>
    </row>
    <row r="14" spans="1:13">
      <c r="A14" s="116"/>
      <c r="B14" s="118">
        <v>1</v>
      </c>
      <c r="C14" s="116" t="s">
        <v>15</v>
      </c>
      <c r="D14" s="116">
        <v>265</v>
      </c>
      <c r="E14" s="119">
        <v>5410</v>
      </c>
      <c r="F14" s="121">
        <v>2</v>
      </c>
      <c r="G14" s="119">
        <v>90</v>
      </c>
      <c r="H14" s="116">
        <v>35</v>
      </c>
      <c r="I14" s="119">
        <v>1450</v>
      </c>
      <c r="J14" s="116">
        <v>302</v>
      </c>
      <c r="K14" s="119">
        <v>6950</v>
      </c>
      <c r="L14" s="119">
        <v>8.83</v>
      </c>
      <c r="M14" s="119">
        <v>78665</v>
      </c>
    </row>
    <row r="15" spans="1:13">
      <c r="A15" s="116"/>
      <c r="B15" s="118">
        <v>2</v>
      </c>
      <c r="C15" s="116" t="s">
        <v>16</v>
      </c>
      <c r="D15" s="116">
        <v>150</v>
      </c>
      <c r="E15" s="119">
        <v>4642.47</v>
      </c>
      <c r="F15" s="116">
        <v>1</v>
      </c>
      <c r="G15" s="119">
        <v>0.01</v>
      </c>
      <c r="H15" s="116">
        <v>51</v>
      </c>
      <c r="I15" s="119">
        <v>6028.52</v>
      </c>
      <c r="J15" s="116">
        <v>202</v>
      </c>
      <c r="K15" s="119">
        <v>10671</v>
      </c>
      <c r="L15" s="119">
        <v>5.0999999999999996</v>
      </c>
      <c r="M15" s="119">
        <v>209051.76</v>
      </c>
    </row>
    <row r="16" spans="1:13">
      <c r="A16" s="116"/>
      <c r="B16" s="118">
        <v>3</v>
      </c>
      <c r="C16" s="116" t="s">
        <v>17</v>
      </c>
      <c r="D16" s="116">
        <v>4</v>
      </c>
      <c r="E16" s="119">
        <v>86.21</v>
      </c>
      <c r="F16" s="116">
        <v>14</v>
      </c>
      <c r="G16" s="119">
        <v>90.12</v>
      </c>
      <c r="H16" s="116">
        <v>0</v>
      </c>
      <c r="I16" s="119">
        <v>0</v>
      </c>
      <c r="J16" s="116">
        <v>18</v>
      </c>
      <c r="K16" s="119">
        <v>176.33</v>
      </c>
      <c r="L16" s="119">
        <v>0.44</v>
      </c>
      <c r="M16" s="119">
        <v>40112</v>
      </c>
    </row>
    <row r="17" spans="1:13">
      <c r="A17" s="116"/>
      <c r="B17" s="118">
        <v>4</v>
      </c>
      <c r="C17" s="116" t="s">
        <v>18</v>
      </c>
      <c r="D17" s="116">
        <v>45</v>
      </c>
      <c r="E17" s="119">
        <v>941.36</v>
      </c>
      <c r="F17" s="116">
        <v>14</v>
      </c>
      <c r="G17" s="119">
        <v>12326.26</v>
      </c>
      <c r="H17" s="116">
        <v>74</v>
      </c>
      <c r="I17" s="119">
        <v>11371.9</v>
      </c>
      <c r="J17" s="116">
        <v>133</v>
      </c>
      <c r="K17" s="119">
        <v>24639.52</v>
      </c>
      <c r="L17" s="119">
        <v>2.63</v>
      </c>
      <c r="M17" s="119">
        <v>938116.28</v>
      </c>
    </row>
    <row r="18" spans="1:13">
      <c r="A18" s="116"/>
      <c r="B18" s="118">
        <v>5</v>
      </c>
      <c r="C18" s="116" t="s">
        <v>19</v>
      </c>
      <c r="D18" s="116">
        <v>80</v>
      </c>
      <c r="E18" s="119">
        <v>2664.23</v>
      </c>
      <c r="F18" s="116">
        <v>14</v>
      </c>
      <c r="G18" s="119">
        <v>1928.52</v>
      </c>
      <c r="H18" s="116">
        <v>9</v>
      </c>
      <c r="I18" s="119">
        <v>763.25</v>
      </c>
      <c r="J18" s="116">
        <v>103</v>
      </c>
      <c r="K18" s="119">
        <v>5356</v>
      </c>
      <c r="L18" s="119">
        <v>4.49</v>
      </c>
      <c r="M18" s="119">
        <v>119338.88</v>
      </c>
    </row>
    <row r="19" spans="1:13">
      <c r="A19" s="116"/>
      <c r="B19" s="118">
        <v>6</v>
      </c>
      <c r="C19" s="116" t="s">
        <v>20</v>
      </c>
      <c r="D19" s="116">
        <v>83</v>
      </c>
      <c r="E19" s="119">
        <v>2314.15</v>
      </c>
      <c r="F19" s="116">
        <v>5</v>
      </c>
      <c r="G19" s="119">
        <v>1276.79</v>
      </c>
      <c r="H19" s="116">
        <v>49</v>
      </c>
      <c r="I19" s="119">
        <v>3292.62</v>
      </c>
      <c r="J19" s="116">
        <v>137</v>
      </c>
      <c r="K19" s="119">
        <v>6883.56</v>
      </c>
      <c r="L19" s="119">
        <v>8.18</v>
      </c>
      <c r="M19" s="119">
        <v>84121.73</v>
      </c>
    </row>
    <row r="20" spans="1:13">
      <c r="A20" s="116"/>
      <c r="B20" s="118">
        <v>7</v>
      </c>
      <c r="C20" s="116" t="s">
        <v>21</v>
      </c>
      <c r="D20" s="116">
        <v>177</v>
      </c>
      <c r="E20" s="119">
        <v>3342</v>
      </c>
      <c r="F20" s="116">
        <v>75</v>
      </c>
      <c r="G20" s="119">
        <v>21423</v>
      </c>
      <c r="H20" s="116">
        <v>86</v>
      </c>
      <c r="I20" s="119">
        <v>13823</v>
      </c>
      <c r="J20" s="116">
        <v>338</v>
      </c>
      <c r="K20" s="119">
        <v>38588</v>
      </c>
      <c r="L20" s="119">
        <v>28.18</v>
      </c>
      <c r="M20" s="119">
        <v>136923.68</v>
      </c>
    </row>
    <row r="21" spans="1:13">
      <c r="A21" s="116"/>
      <c r="B21" s="118">
        <v>8</v>
      </c>
      <c r="C21" s="116" t="s">
        <v>22</v>
      </c>
      <c r="D21" s="116">
        <v>59</v>
      </c>
      <c r="E21" s="119">
        <v>487.23</v>
      </c>
      <c r="F21" s="116">
        <v>8</v>
      </c>
      <c r="G21" s="119">
        <v>849.18</v>
      </c>
      <c r="H21" s="116">
        <v>72</v>
      </c>
      <c r="I21" s="119">
        <v>3437.25</v>
      </c>
      <c r="J21" s="116">
        <v>139</v>
      </c>
      <c r="K21" s="119">
        <v>4773.66</v>
      </c>
      <c r="L21" s="119">
        <v>4.37</v>
      </c>
      <c r="M21" s="119">
        <v>109308.14</v>
      </c>
    </row>
    <row r="22" spans="1:13">
      <c r="A22" s="116"/>
      <c r="B22" s="118">
        <v>9</v>
      </c>
      <c r="C22" s="116" t="s">
        <v>23</v>
      </c>
      <c r="D22" s="116">
        <v>538</v>
      </c>
      <c r="E22" s="119">
        <v>6521</v>
      </c>
      <c r="F22" s="116">
        <v>9</v>
      </c>
      <c r="G22" s="119">
        <v>1784</v>
      </c>
      <c r="H22" s="116">
        <v>90</v>
      </c>
      <c r="I22" s="119">
        <v>20981</v>
      </c>
      <c r="J22" s="116">
        <v>637</v>
      </c>
      <c r="K22" s="119">
        <v>29286</v>
      </c>
      <c r="L22" s="119">
        <v>2.1</v>
      </c>
      <c r="M22" s="119">
        <v>1392427</v>
      </c>
    </row>
    <row r="23" spans="1:13">
      <c r="A23" s="116"/>
      <c r="B23" s="118">
        <v>10</v>
      </c>
      <c r="C23" s="116" t="s">
        <v>24</v>
      </c>
      <c r="D23" s="116">
        <v>86</v>
      </c>
      <c r="E23" s="119">
        <v>455</v>
      </c>
      <c r="F23" s="116">
        <v>0</v>
      </c>
      <c r="G23" s="119">
        <v>0</v>
      </c>
      <c r="H23" s="116">
        <v>35</v>
      </c>
      <c r="I23" s="119">
        <v>20728</v>
      </c>
      <c r="J23" s="116">
        <v>121</v>
      </c>
      <c r="K23" s="119">
        <v>21183</v>
      </c>
      <c r="L23" s="119">
        <v>1.4</v>
      </c>
      <c r="M23" s="119">
        <v>1517821</v>
      </c>
    </row>
    <row r="24" spans="1:13">
      <c r="A24" s="116"/>
      <c r="B24" s="118">
        <v>11</v>
      </c>
      <c r="C24" s="116" t="s">
        <v>25</v>
      </c>
      <c r="D24" s="116">
        <v>235</v>
      </c>
      <c r="E24" s="119">
        <v>1585.95</v>
      </c>
      <c r="F24" s="116">
        <v>0</v>
      </c>
      <c r="G24" s="119">
        <v>0</v>
      </c>
      <c r="H24" s="116">
        <v>0</v>
      </c>
      <c r="I24" s="119">
        <v>0</v>
      </c>
      <c r="J24" s="116">
        <v>235</v>
      </c>
      <c r="K24" s="119">
        <v>1585.95</v>
      </c>
      <c r="L24" s="119">
        <v>0.45</v>
      </c>
      <c r="M24" s="119">
        <v>349208.74</v>
      </c>
    </row>
    <row r="25" spans="1:13">
      <c r="A25" s="116"/>
      <c r="B25" s="118">
        <v>12</v>
      </c>
      <c r="C25" s="116" t="s">
        <v>26</v>
      </c>
      <c r="D25" s="116">
        <v>195</v>
      </c>
      <c r="E25" s="119">
        <v>753.6</v>
      </c>
      <c r="F25" s="116">
        <v>15</v>
      </c>
      <c r="G25" s="119">
        <v>291.8</v>
      </c>
      <c r="H25" s="116">
        <v>85</v>
      </c>
      <c r="I25" s="119">
        <v>6946.4</v>
      </c>
      <c r="J25" s="116">
        <v>295</v>
      </c>
      <c r="K25" s="119">
        <v>7991.8</v>
      </c>
      <c r="L25" s="119">
        <v>2.0499999999999998</v>
      </c>
      <c r="M25" s="119">
        <v>389441.1</v>
      </c>
    </row>
    <row r="26" spans="1:13" s="115" customFormat="1">
      <c r="A26" s="117"/>
      <c r="B26" s="149" t="s">
        <v>27</v>
      </c>
      <c r="C26" s="149"/>
      <c r="D26" s="117">
        <v>1917</v>
      </c>
      <c r="E26" s="117">
        <v>29203.200000000001</v>
      </c>
      <c r="F26" s="117">
        <v>157</v>
      </c>
      <c r="G26" s="117">
        <v>40059.68</v>
      </c>
      <c r="H26" s="117">
        <v>586</v>
      </c>
      <c r="I26" s="117">
        <v>88821.94</v>
      </c>
      <c r="J26" s="117">
        <v>2660</v>
      </c>
      <c r="K26" s="117">
        <v>158084.82</v>
      </c>
      <c r="L26" s="117">
        <v>2.95</v>
      </c>
      <c r="M26" s="117">
        <v>5364535.3099999996</v>
      </c>
    </row>
    <row r="27" spans="1:13">
      <c r="A27" s="116"/>
      <c r="B27" s="118">
        <v>13</v>
      </c>
      <c r="C27" s="116" t="s">
        <v>28</v>
      </c>
      <c r="D27" s="116">
        <v>189</v>
      </c>
      <c r="E27" s="119">
        <v>764.92</v>
      </c>
      <c r="F27" s="116">
        <v>0</v>
      </c>
      <c r="G27" s="119">
        <v>0</v>
      </c>
      <c r="H27" s="116">
        <v>11</v>
      </c>
      <c r="I27" s="119">
        <v>1674.99</v>
      </c>
      <c r="J27" s="116">
        <v>200</v>
      </c>
      <c r="K27" s="119">
        <v>2439.91</v>
      </c>
      <c r="L27" s="119">
        <v>0.44</v>
      </c>
      <c r="M27" s="119">
        <v>552028.5</v>
      </c>
    </row>
    <row r="28" spans="1:13">
      <c r="A28" s="116"/>
      <c r="B28" s="118">
        <v>14</v>
      </c>
      <c r="C28" s="116" t="s">
        <v>29</v>
      </c>
      <c r="D28" s="116">
        <v>0</v>
      </c>
      <c r="E28" s="119">
        <v>0</v>
      </c>
      <c r="F28" s="116">
        <v>0</v>
      </c>
      <c r="G28" s="119">
        <v>0</v>
      </c>
      <c r="H28" s="116">
        <v>0</v>
      </c>
      <c r="I28" s="119">
        <v>0</v>
      </c>
      <c r="J28" s="116">
        <v>0</v>
      </c>
      <c r="K28" s="119">
        <v>0</v>
      </c>
      <c r="L28" s="119">
        <v>0</v>
      </c>
      <c r="M28" s="119">
        <v>183.27</v>
      </c>
    </row>
    <row r="29" spans="1:13">
      <c r="A29" s="116"/>
      <c r="B29" s="118">
        <v>15</v>
      </c>
      <c r="C29" s="116" t="s">
        <v>30</v>
      </c>
      <c r="D29" s="116">
        <v>0</v>
      </c>
      <c r="E29" s="119">
        <v>0</v>
      </c>
      <c r="F29" s="116">
        <v>0</v>
      </c>
      <c r="G29" s="119">
        <v>0</v>
      </c>
      <c r="H29" s="116">
        <v>0</v>
      </c>
      <c r="I29" s="119">
        <v>0</v>
      </c>
      <c r="J29" s="116">
        <v>0</v>
      </c>
      <c r="K29" s="119">
        <v>0</v>
      </c>
      <c r="L29" s="119">
        <v>0</v>
      </c>
      <c r="M29" s="119">
        <v>8681</v>
      </c>
    </row>
    <row r="30" spans="1:13">
      <c r="A30" s="116"/>
      <c r="B30" s="118">
        <v>16</v>
      </c>
      <c r="C30" s="116" t="s">
        <v>31</v>
      </c>
      <c r="D30" s="116">
        <v>0</v>
      </c>
      <c r="E30" s="119">
        <v>0</v>
      </c>
      <c r="F30" s="116">
        <v>0</v>
      </c>
      <c r="G30" s="119">
        <v>0</v>
      </c>
      <c r="H30" s="116">
        <v>0</v>
      </c>
      <c r="I30" s="119">
        <v>0</v>
      </c>
      <c r="J30" s="116">
        <v>0</v>
      </c>
      <c r="K30" s="119">
        <v>0</v>
      </c>
      <c r="L30" s="119">
        <v>0</v>
      </c>
      <c r="M30" s="119">
        <v>15.02</v>
      </c>
    </row>
    <row r="31" spans="1:13">
      <c r="A31" s="116"/>
      <c r="B31" s="118">
        <v>17</v>
      </c>
      <c r="C31" s="116" t="s">
        <v>32</v>
      </c>
      <c r="D31" s="116">
        <v>0</v>
      </c>
      <c r="E31" s="119">
        <v>0</v>
      </c>
      <c r="F31" s="116">
        <v>0</v>
      </c>
      <c r="G31" s="119">
        <v>0</v>
      </c>
      <c r="H31" s="116">
        <v>6</v>
      </c>
      <c r="I31" s="119">
        <v>49.82</v>
      </c>
      <c r="J31" s="116">
        <v>6</v>
      </c>
      <c r="K31" s="119">
        <v>49.82</v>
      </c>
      <c r="L31" s="119">
        <v>9.06</v>
      </c>
      <c r="M31" s="119">
        <v>549.64</v>
      </c>
    </row>
    <row r="32" spans="1:13">
      <c r="A32" s="116"/>
      <c r="B32" s="118">
        <v>18</v>
      </c>
      <c r="C32" s="116" t="s">
        <v>33</v>
      </c>
      <c r="D32" s="116">
        <v>343</v>
      </c>
      <c r="E32" s="119">
        <v>819.98</v>
      </c>
      <c r="F32" s="116">
        <v>0</v>
      </c>
      <c r="G32" s="119">
        <v>0</v>
      </c>
      <c r="H32" s="116">
        <v>2</v>
      </c>
      <c r="I32" s="119">
        <v>36.869999999999997</v>
      </c>
      <c r="J32" s="116">
        <v>345</v>
      </c>
      <c r="K32" s="119">
        <v>856.85</v>
      </c>
      <c r="L32" s="119">
        <v>1.31</v>
      </c>
      <c r="M32" s="119">
        <v>65463.77</v>
      </c>
    </row>
    <row r="33" spans="1:13">
      <c r="A33" s="116"/>
      <c r="B33" s="118">
        <v>19</v>
      </c>
      <c r="C33" s="116" t="s">
        <v>34</v>
      </c>
      <c r="D33" s="116">
        <v>966</v>
      </c>
      <c r="E33" s="119">
        <v>7794.4</v>
      </c>
      <c r="F33" s="116">
        <v>2</v>
      </c>
      <c r="G33" s="119">
        <v>233.58</v>
      </c>
      <c r="H33" s="116">
        <v>32</v>
      </c>
      <c r="I33" s="119">
        <v>9041.6</v>
      </c>
      <c r="J33" s="116">
        <v>1000</v>
      </c>
      <c r="K33" s="119">
        <v>17069.580000000002</v>
      </c>
      <c r="L33" s="119">
        <v>3.1</v>
      </c>
      <c r="M33" s="119">
        <v>551410.56000000006</v>
      </c>
    </row>
    <row r="34" spans="1:13">
      <c r="A34" s="116"/>
      <c r="B34" s="118">
        <v>20</v>
      </c>
      <c r="C34" s="116" t="s">
        <v>35</v>
      </c>
      <c r="D34" s="116">
        <v>816</v>
      </c>
      <c r="E34" s="119">
        <v>2882.18</v>
      </c>
      <c r="F34" s="116">
        <v>0</v>
      </c>
      <c r="G34" s="119">
        <v>0</v>
      </c>
      <c r="H34" s="116">
        <v>2</v>
      </c>
      <c r="I34" s="119">
        <v>134.58000000000001</v>
      </c>
      <c r="J34" s="116">
        <v>818</v>
      </c>
      <c r="K34" s="119">
        <v>3016.76</v>
      </c>
      <c r="L34" s="119">
        <v>1.08</v>
      </c>
      <c r="M34" s="119">
        <v>278926.26</v>
      </c>
    </row>
    <row r="35" spans="1:13">
      <c r="A35" s="116"/>
      <c r="B35" s="118">
        <v>21</v>
      </c>
      <c r="C35" s="116" t="s">
        <v>36</v>
      </c>
      <c r="D35" s="116">
        <v>273</v>
      </c>
      <c r="E35" s="119">
        <v>1962.48</v>
      </c>
      <c r="F35" s="116">
        <v>4</v>
      </c>
      <c r="G35" s="119">
        <v>17.12</v>
      </c>
      <c r="H35" s="116">
        <v>20</v>
      </c>
      <c r="I35" s="119">
        <v>22.52</v>
      </c>
      <c r="J35" s="116">
        <v>297</v>
      </c>
      <c r="K35" s="119">
        <v>2002.12</v>
      </c>
      <c r="L35" s="119">
        <v>2.5299999999999998</v>
      </c>
      <c r="M35" s="119">
        <v>79043.289999999994</v>
      </c>
    </row>
    <row r="36" spans="1:13">
      <c r="A36" s="116"/>
      <c r="B36" s="118">
        <v>22</v>
      </c>
      <c r="C36" s="116" t="s">
        <v>37</v>
      </c>
      <c r="D36" s="116">
        <v>37</v>
      </c>
      <c r="E36" s="119">
        <v>2206.33</v>
      </c>
      <c r="F36" s="116">
        <v>0</v>
      </c>
      <c r="G36" s="119">
        <v>0</v>
      </c>
      <c r="H36" s="116">
        <v>39</v>
      </c>
      <c r="I36" s="119">
        <v>507.58</v>
      </c>
      <c r="J36" s="116">
        <v>76</v>
      </c>
      <c r="K36" s="119">
        <v>2713.91</v>
      </c>
      <c r="L36" s="119">
        <v>6.93</v>
      </c>
      <c r="M36" s="119">
        <v>39135.300000000003</v>
      </c>
    </row>
    <row r="37" spans="1:13">
      <c r="A37" s="116"/>
      <c r="B37" s="118">
        <v>23</v>
      </c>
      <c r="C37" s="116" t="s">
        <v>38</v>
      </c>
      <c r="D37" s="116">
        <v>10</v>
      </c>
      <c r="E37" s="119">
        <v>245</v>
      </c>
      <c r="F37" s="116">
        <v>0</v>
      </c>
      <c r="G37" s="119">
        <v>0</v>
      </c>
      <c r="H37" s="116">
        <v>0</v>
      </c>
      <c r="I37" s="119">
        <v>0</v>
      </c>
      <c r="J37" s="116">
        <v>10</v>
      </c>
      <c r="K37" s="119">
        <v>245</v>
      </c>
      <c r="L37" s="119">
        <v>0.21</v>
      </c>
      <c r="M37" s="119">
        <v>114443</v>
      </c>
    </row>
    <row r="38" spans="1:13">
      <c r="A38" s="116"/>
      <c r="B38" s="118">
        <v>24</v>
      </c>
      <c r="C38" s="116" t="s">
        <v>39</v>
      </c>
      <c r="D38" s="116">
        <v>0</v>
      </c>
      <c r="E38" s="119">
        <v>0</v>
      </c>
      <c r="F38" s="116">
        <v>0</v>
      </c>
      <c r="G38" s="119">
        <v>0</v>
      </c>
      <c r="H38" s="116">
        <v>2</v>
      </c>
      <c r="I38" s="119">
        <v>1.1200000000000001</v>
      </c>
      <c r="J38" s="116">
        <v>2</v>
      </c>
      <c r="K38" s="119">
        <v>1.1200000000000001</v>
      </c>
      <c r="L38" s="119">
        <v>0.02</v>
      </c>
      <c r="M38" s="119">
        <v>5225.21</v>
      </c>
    </row>
    <row r="39" spans="1:13">
      <c r="A39" s="116"/>
      <c r="B39" s="118">
        <v>25</v>
      </c>
      <c r="C39" s="116" t="s">
        <v>40</v>
      </c>
      <c r="D39" s="116">
        <v>0</v>
      </c>
      <c r="E39" s="119">
        <v>0</v>
      </c>
      <c r="F39" s="116">
        <v>2</v>
      </c>
      <c r="G39" s="119">
        <v>1829.85</v>
      </c>
      <c r="H39" s="116">
        <v>1</v>
      </c>
      <c r="I39" s="119">
        <v>3.54</v>
      </c>
      <c r="J39" s="116">
        <v>3</v>
      </c>
      <c r="K39" s="119">
        <v>1833.39</v>
      </c>
      <c r="L39" s="119">
        <v>15.56</v>
      </c>
      <c r="M39" s="119">
        <v>11782.15</v>
      </c>
    </row>
    <row r="40" spans="1:13">
      <c r="A40" s="116"/>
      <c r="B40" s="118">
        <v>26</v>
      </c>
      <c r="C40" s="116" t="s">
        <v>41</v>
      </c>
      <c r="D40" s="116">
        <v>4</v>
      </c>
      <c r="E40" s="119">
        <v>81.69</v>
      </c>
      <c r="F40" s="116">
        <v>2</v>
      </c>
      <c r="G40" s="119">
        <v>436.64</v>
      </c>
      <c r="H40" s="116">
        <v>2</v>
      </c>
      <c r="I40" s="119">
        <v>64.209999999999994</v>
      </c>
      <c r="J40" s="116">
        <v>8</v>
      </c>
      <c r="K40" s="119">
        <v>582.54</v>
      </c>
      <c r="L40" s="119">
        <v>10.15</v>
      </c>
      <c r="M40" s="119">
        <v>5739.63</v>
      </c>
    </row>
    <row r="41" spans="1:13">
      <c r="A41" s="116"/>
      <c r="B41" s="118">
        <v>27</v>
      </c>
      <c r="C41" s="116" t="s">
        <v>42</v>
      </c>
      <c r="D41" s="116">
        <v>309</v>
      </c>
      <c r="E41" s="119">
        <v>3246.69</v>
      </c>
      <c r="F41" s="116">
        <v>1</v>
      </c>
      <c r="G41" s="119">
        <v>2.67</v>
      </c>
      <c r="H41" s="116">
        <v>45</v>
      </c>
      <c r="I41" s="119">
        <v>2474.4499999999998</v>
      </c>
      <c r="J41" s="116">
        <v>355</v>
      </c>
      <c r="K41" s="119">
        <v>5723.81</v>
      </c>
      <c r="L41" s="119">
        <v>2.58</v>
      </c>
      <c r="M41" s="119">
        <v>221549.36</v>
      </c>
    </row>
    <row r="42" spans="1:13">
      <c r="A42" s="116"/>
      <c r="B42" s="118">
        <v>28</v>
      </c>
      <c r="C42" s="116" t="s">
        <v>43</v>
      </c>
      <c r="D42" s="116">
        <v>53716</v>
      </c>
      <c r="E42" s="119">
        <v>10333.61</v>
      </c>
      <c r="F42" s="116">
        <v>0</v>
      </c>
      <c r="G42" s="119">
        <v>0</v>
      </c>
      <c r="H42" s="116">
        <v>0</v>
      </c>
      <c r="I42" s="119">
        <v>0</v>
      </c>
      <c r="J42" s="116">
        <v>53716</v>
      </c>
      <c r="K42" s="119">
        <v>10333.61</v>
      </c>
      <c r="L42" s="119">
        <v>19.2</v>
      </c>
      <c r="M42" s="119">
        <v>53810.89</v>
      </c>
    </row>
    <row r="43" spans="1:13">
      <c r="A43" s="116"/>
      <c r="B43" s="118">
        <v>29</v>
      </c>
      <c r="C43" s="116" t="s">
        <v>44</v>
      </c>
      <c r="D43" s="116">
        <v>0</v>
      </c>
      <c r="E43" s="119">
        <v>0</v>
      </c>
      <c r="F43" s="116">
        <v>0</v>
      </c>
      <c r="G43" s="119">
        <v>0</v>
      </c>
      <c r="H43" s="116">
        <v>0</v>
      </c>
      <c r="I43" s="119">
        <v>0</v>
      </c>
      <c r="J43" s="116">
        <v>0</v>
      </c>
      <c r="K43" s="119">
        <v>0</v>
      </c>
      <c r="L43" s="119">
        <v>0</v>
      </c>
      <c r="M43" s="119">
        <v>4038</v>
      </c>
    </row>
    <row r="44" spans="1:13">
      <c r="A44" s="116"/>
      <c r="B44" s="118">
        <v>30</v>
      </c>
      <c r="C44" s="116" t="s">
        <v>45</v>
      </c>
      <c r="D44" s="116">
        <v>0</v>
      </c>
      <c r="E44" s="119">
        <v>0</v>
      </c>
      <c r="F44" s="116">
        <v>0</v>
      </c>
      <c r="G44" s="119">
        <v>0</v>
      </c>
      <c r="H44" s="116">
        <v>0</v>
      </c>
      <c r="I44" s="119">
        <v>0</v>
      </c>
      <c r="J44" s="116">
        <v>0</v>
      </c>
      <c r="K44" s="119">
        <v>0</v>
      </c>
      <c r="L44" s="119">
        <v>0</v>
      </c>
      <c r="M44" s="119">
        <v>98</v>
      </c>
    </row>
    <row r="45" spans="1:13">
      <c r="A45" s="116"/>
      <c r="B45" s="118">
        <v>31</v>
      </c>
      <c r="C45" s="116" t="s">
        <v>46</v>
      </c>
      <c r="D45" s="116">
        <v>0</v>
      </c>
      <c r="E45" s="119">
        <v>0</v>
      </c>
      <c r="F45" s="116">
        <v>5</v>
      </c>
      <c r="G45" s="119">
        <v>933</v>
      </c>
      <c r="H45" s="116">
        <v>9</v>
      </c>
      <c r="I45" s="119">
        <v>2630</v>
      </c>
      <c r="J45" s="116">
        <v>14</v>
      </c>
      <c r="K45" s="119">
        <v>3563</v>
      </c>
      <c r="L45" s="119">
        <v>3.98</v>
      </c>
      <c r="M45" s="119">
        <v>89423</v>
      </c>
    </row>
    <row r="46" spans="1:13" s="115" customFormat="1">
      <c r="A46" s="117"/>
      <c r="B46" s="149" t="s">
        <v>47</v>
      </c>
      <c r="C46" s="149"/>
      <c r="D46" s="117">
        <v>56663</v>
      </c>
      <c r="E46" s="117">
        <v>30337.279999999999</v>
      </c>
      <c r="F46" s="117">
        <v>16</v>
      </c>
      <c r="G46" s="117">
        <v>3452.86</v>
      </c>
      <c r="H46" s="117">
        <v>171</v>
      </c>
      <c r="I46" s="117">
        <v>16641.28</v>
      </c>
      <c r="J46" s="117">
        <v>56850</v>
      </c>
      <c r="K46" s="117">
        <v>50431.42</v>
      </c>
      <c r="L46" s="117">
        <v>2.42</v>
      </c>
      <c r="M46" s="117">
        <v>2081545.85</v>
      </c>
    </row>
    <row r="47" spans="1:13" s="115" customFormat="1">
      <c r="A47" s="117"/>
      <c r="B47" s="149" t="s">
        <v>48</v>
      </c>
      <c r="C47" s="149"/>
      <c r="D47" s="117">
        <v>58580</v>
      </c>
      <c r="E47" s="117">
        <v>59540.480000000003</v>
      </c>
      <c r="F47" s="117">
        <v>173</v>
      </c>
      <c r="G47" s="117">
        <v>43512.54</v>
      </c>
      <c r="H47" s="117">
        <v>757</v>
      </c>
      <c r="I47" s="117">
        <v>105463.22</v>
      </c>
      <c r="J47" s="117">
        <v>59510</v>
      </c>
      <c r="K47" s="117">
        <v>208516.24</v>
      </c>
      <c r="L47" s="117">
        <v>2.8</v>
      </c>
      <c r="M47" s="117">
        <v>7446081.1600000001</v>
      </c>
    </row>
    <row r="48" spans="1:13">
      <c r="A48" s="116"/>
      <c r="B48" s="118">
        <v>32</v>
      </c>
      <c r="C48" s="116" t="s">
        <v>49</v>
      </c>
      <c r="D48" s="116">
        <v>61</v>
      </c>
      <c r="E48" s="119">
        <v>209.82</v>
      </c>
      <c r="F48" s="116">
        <v>0</v>
      </c>
      <c r="G48" s="119">
        <v>0</v>
      </c>
      <c r="H48" s="116">
        <v>12</v>
      </c>
      <c r="I48" s="119">
        <v>47.05</v>
      </c>
      <c r="J48" s="116">
        <v>73</v>
      </c>
      <c r="K48" s="119">
        <v>256.87</v>
      </c>
      <c r="L48" s="119">
        <v>1.89</v>
      </c>
      <c r="M48" s="119">
        <v>13606.46</v>
      </c>
    </row>
    <row r="49" spans="1:13">
      <c r="A49" s="116"/>
      <c r="B49" s="118">
        <v>33</v>
      </c>
      <c r="C49" s="116" t="s">
        <v>50</v>
      </c>
      <c r="D49" s="116">
        <v>20</v>
      </c>
      <c r="E49" s="119">
        <v>300.85000000000002</v>
      </c>
      <c r="F49" s="116">
        <v>0</v>
      </c>
      <c r="G49" s="119">
        <v>0</v>
      </c>
      <c r="H49" s="116">
        <v>0</v>
      </c>
      <c r="I49" s="119">
        <v>0</v>
      </c>
      <c r="J49" s="116">
        <v>20</v>
      </c>
      <c r="K49" s="119">
        <v>300.85000000000002</v>
      </c>
      <c r="L49" s="119">
        <v>4.1500000000000004</v>
      </c>
      <c r="M49" s="119">
        <v>7255.82</v>
      </c>
    </row>
    <row r="50" spans="1:13">
      <c r="A50" s="116"/>
      <c r="B50" s="118">
        <v>34</v>
      </c>
      <c r="C50" s="116" t="s">
        <v>51</v>
      </c>
      <c r="D50" s="116">
        <v>0</v>
      </c>
      <c r="E50" s="119">
        <v>0</v>
      </c>
      <c r="F50" s="116">
        <v>0</v>
      </c>
      <c r="G50" s="119">
        <v>0</v>
      </c>
      <c r="H50" s="116">
        <v>0</v>
      </c>
      <c r="I50" s="119">
        <v>0</v>
      </c>
      <c r="J50" s="116">
        <v>0</v>
      </c>
      <c r="K50" s="119">
        <v>0</v>
      </c>
      <c r="L50" s="119">
        <v>0</v>
      </c>
      <c r="M50" s="119">
        <v>76</v>
      </c>
    </row>
    <row r="51" spans="1:13">
      <c r="A51" s="116"/>
      <c r="B51" s="118">
        <v>35</v>
      </c>
      <c r="C51" s="116" t="s">
        <v>52</v>
      </c>
      <c r="D51" s="116">
        <v>0</v>
      </c>
      <c r="E51" s="119">
        <v>0</v>
      </c>
      <c r="F51" s="116">
        <v>0</v>
      </c>
      <c r="G51" s="119">
        <v>0</v>
      </c>
      <c r="H51" s="116">
        <v>0</v>
      </c>
      <c r="I51" s="119">
        <v>0</v>
      </c>
      <c r="J51" s="116">
        <v>0</v>
      </c>
      <c r="K51" s="119">
        <v>0</v>
      </c>
      <c r="L51" s="119">
        <v>0</v>
      </c>
      <c r="M51" s="119">
        <v>2750.68</v>
      </c>
    </row>
    <row r="52" spans="1:13">
      <c r="A52" s="116"/>
      <c r="B52" s="118">
        <v>36</v>
      </c>
      <c r="C52" s="116" t="s">
        <v>53</v>
      </c>
      <c r="D52" s="116">
        <v>0</v>
      </c>
      <c r="E52" s="119">
        <v>0</v>
      </c>
      <c r="F52" s="116">
        <v>0</v>
      </c>
      <c r="G52" s="119">
        <v>0</v>
      </c>
      <c r="H52" s="116">
        <v>0</v>
      </c>
      <c r="I52" s="119">
        <v>0</v>
      </c>
      <c r="J52" s="116">
        <v>0</v>
      </c>
      <c r="K52" s="119">
        <v>0</v>
      </c>
      <c r="L52" s="119">
        <v>0</v>
      </c>
      <c r="M52" s="119">
        <v>742.83</v>
      </c>
    </row>
    <row r="53" spans="1:13" s="115" customFormat="1">
      <c r="A53" s="117"/>
      <c r="B53" s="149" t="s">
        <v>54</v>
      </c>
      <c r="C53" s="149"/>
      <c r="D53" s="117">
        <v>81</v>
      </c>
      <c r="E53" s="117">
        <v>510.67</v>
      </c>
      <c r="F53" s="117">
        <v>0</v>
      </c>
      <c r="G53" s="117">
        <v>0</v>
      </c>
      <c r="H53" s="117">
        <v>12</v>
      </c>
      <c r="I53" s="117">
        <v>47.05</v>
      </c>
      <c r="J53" s="117">
        <v>93</v>
      </c>
      <c r="K53" s="117">
        <v>557.72</v>
      </c>
      <c r="L53" s="117">
        <v>2.2799999999999998</v>
      </c>
      <c r="M53" s="117">
        <v>24431.79</v>
      </c>
    </row>
    <row r="54" spans="1:13">
      <c r="A54" s="116"/>
      <c r="B54" s="118">
        <v>37</v>
      </c>
      <c r="C54" s="116" t="s">
        <v>55</v>
      </c>
      <c r="D54" s="116">
        <v>0</v>
      </c>
      <c r="E54" s="119">
        <v>0</v>
      </c>
      <c r="F54" s="116">
        <v>0</v>
      </c>
      <c r="G54" s="119">
        <v>0</v>
      </c>
      <c r="H54" s="116">
        <v>0</v>
      </c>
      <c r="I54" s="119">
        <v>0</v>
      </c>
      <c r="J54" s="116">
        <v>0</v>
      </c>
      <c r="K54" s="119">
        <v>0</v>
      </c>
      <c r="L54" s="119">
        <v>0</v>
      </c>
      <c r="M54" s="119">
        <v>0</v>
      </c>
    </row>
    <row r="55" spans="1:13">
      <c r="A55" s="116"/>
      <c r="B55" s="118">
        <v>38</v>
      </c>
      <c r="C55" s="116" t="s">
        <v>56</v>
      </c>
      <c r="D55" s="116">
        <v>0</v>
      </c>
      <c r="E55" s="119">
        <v>0</v>
      </c>
      <c r="F55" s="116">
        <v>0</v>
      </c>
      <c r="G55" s="119">
        <v>0</v>
      </c>
      <c r="H55" s="116">
        <v>0</v>
      </c>
      <c r="I55" s="119">
        <v>0</v>
      </c>
      <c r="J55" s="116">
        <v>0</v>
      </c>
      <c r="K55" s="119">
        <v>0</v>
      </c>
      <c r="L55" s="119">
        <v>0</v>
      </c>
      <c r="M55" s="119">
        <v>0</v>
      </c>
    </row>
    <row r="56" spans="1:13">
      <c r="A56" s="116"/>
      <c r="B56" s="118">
        <v>39</v>
      </c>
      <c r="C56" s="116" t="s">
        <v>57</v>
      </c>
      <c r="D56" s="116">
        <v>0</v>
      </c>
      <c r="E56" s="119">
        <v>0</v>
      </c>
      <c r="F56" s="116">
        <v>0</v>
      </c>
      <c r="G56" s="119">
        <v>0</v>
      </c>
      <c r="H56" s="116">
        <v>0</v>
      </c>
      <c r="I56" s="119">
        <v>0</v>
      </c>
      <c r="J56" s="116">
        <v>0</v>
      </c>
      <c r="K56" s="119">
        <v>0</v>
      </c>
      <c r="L56" s="119">
        <v>0</v>
      </c>
      <c r="M56" s="119">
        <v>0</v>
      </c>
    </row>
    <row r="57" spans="1:13" s="115" customFormat="1">
      <c r="A57" s="117"/>
      <c r="B57" s="149" t="s">
        <v>58</v>
      </c>
      <c r="C57" s="149"/>
      <c r="D57" s="117">
        <v>0</v>
      </c>
      <c r="E57" s="117">
        <v>0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</row>
    <row r="58" spans="1:13" s="115" customFormat="1">
      <c r="A58" s="117"/>
      <c r="B58" s="149" t="s">
        <v>59</v>
      </c>
      <c r="C58" s="149"/>
      <c r="D58" s="117">
        <v>58661</v>
      </c>
      <c r="E58" s="117">
        <v>60051.15</v>
      </c>
      <c r="F58" s="117">
        <v>173</v>
      </c>
      <c r="G58" s="117">
        <v>43512.54</v>
      </c>
      <c r="H58" s="117">
        <v>769</v>
      </c>
      <c r="I58" s="117">
        <v>105510.27</v>
      </c>
      <c r="J58" s="117">
        <v>59603</v>
      </c>
      <c r="K58" s="117">
        <v>209073.96</v>
      </c>
      <c r="L58" s="117">
        <v>2.8</v>
      </c>
      <c r="M58" s="117">
        <v>7470512.9500000002</v>
      </c>
    </row>
    <row r="59" spans="1:13">
      <c r="A59" s="116"/>
      <c r="B59" s="118">
        <v>40</v>
      </c>
      <c r="C59" s="116" t="s">
        <v>60</v>
      </c>
      <c r="D59" s="116">
        <v>0</v>
      </c>
      <c r="E59" s="119">
        <v>0</v>
      </c>
      <c r="F59" s="116">
        <v>0</v>
      </c>
      <c r="G59" s="119">
        <v>0</v>
      </c>
      <c r="H59" s="116">
        <v>174</v>
      </c>
      <c r="I59" s="119">
        <v>23.88</v>
      </c>
      <c r="J59" s="116">
        <v>174</v>
      </c>
      <c r="K59" s="119">
        <v>23.88</v>
      </c>
      <c r="L59" s="119">
        <v>0.2</v>
      </c>
      <c r="M59" s="119">
        <v>12017.7</v>
      </c>
    </row>
    <row r="60" spans="1:13">
      <c r="A60" s="116"/>
      <c r="B60" s="118">
        <v>41</v>
      </c>
      <c r="C60" s="116" t="s">
        <v>61</v>
      </c>
      <c r="D60" s="116">
        <v>0</v>
      </c>
      <c r="E60" s="119">
        <v>0</v>
      </c>
      <c r="F60" s="116">
        <v>0</v>
      </c>
      <c r="G60" s="119">
        <v>0</v>
      </c>
      <c r="H60" s="116">
        <v>0</v>
      </c>
      <c r="I60" s="119">
        <v>0</v>
      </c>
      <c r="J60" s="116">
        <v>0</v>
      </c>
      <c r="K60" s="119">
        <v>0</v>
      </c>
      <c r="L60" s="119">
        <v>0</v>
      </c>
      <c r="M60" s="119">
        <v>865.96</v>
      </c>
    </row>
    <row r="61" spans="1:13">
      <c r="A61" s="116"/>
      <c r="B61" s="118">
        <v>42</v>
      </c>
      <c r="C61" s="116" t="s">
        <v>62</v>
      </c>
      <c r="D61" s="116">
        <v>0</v>
      </c>
      <c r="E61" s="119">
        <v>0</v>
      </c>
      <c r="F61" s="116">
        <v>0</v>
      </c>
      <c r="G61" s="119">
        <v>0</v>
      </c>
      <c r="H61" s="116">
        <v>0</v>
      </c>
      <c r="I61" s="119">
        <v>0</v>
      </c>
      <c r="J61" s="116">
        <v>0</v>
      </c>
      <c r="K61" s="119">
        <v>0</v>
      </c>
      <c r="L61" s="119">
        <v>0</v>
      </c>
      <c r="M61" s="119">
        <v>264.24</v>
      </c>
    </row>
    <row r="62" spans="1:13">
      <c r="A62" s="116"/>
      <c r="B62" s="118">
        <v>43</v>
      </c>
      <c r="C62" s="116" t="s">
        <v>63</v>
      </c>
      <c r="D62" s="116">
        <v>0</v>
      </c>
      <c r="E62" s="119">
        <v>0</v>
      </c>
      <c r="F62" s="116">
        <v>0</v>
      </c>
      <c r="G62" s="119">
        <v>0</v>
      </c>
      <c r="H62" s="116">
        <v>0</v>
      </c>
      <c r="I62" s="119">
        <v>0</v>
      </c>
      <c r="J62" s="116">
        <v>0</v>
      </c>
      <c r="K62" s="119">
        <v>0</v>
      </c>
      <c r="L62" s="119">
        <v>0</v>
      </c>
      <c r="M62" s="119">
        <v>552589.18000000005</v>
      </c>
    </row>
    <row r="63" spans="1:13" s="115" customFormat="1">
      <c r="A63" s="117"/>
      <c r="B63" s="149" t="s">
        <v>64</v>
      </c>
      <c r="C63" s="149"/>
      <c r="D63" s="117">
        <v>0</v>
      </c>
      <c r="E63" s="117">
        <v>0</v>
      </c>
      <c r="F63" s="117">
        <v>0</v>
      </c>
      <c r="G63" s="117">
        <v>0</v>
      </c>
      <c r="H63" s="117">
        <v>174</v>
      </c>
      <c r="I63" s="117">
        <v>23.88</v>
      </c>
      <c r="J63" s="117">
        <v>174</v>
      </c>
      <c r="K63" s="117">
        <v>23.88</v>
      </c>
      <c r="L63" s="117">
        <v>0</v>
      </c>
      <c r="M63" s="117">
        <v>565737.07999999996</v>
      </c>
    </row>
    <row r="64" spans="1:13" s="115" customFormat="1">
      <c r="A64" s="117"/>
      <c r="B64" s="149" t="s">
        <v>65</v>
      </c>
      <c r="C64" s="149"/>
      <c r="D64" s="117">
        <v>58661</v>
      </c>
      <c r="E64" s="117">
        <v>60051.15</v>
      </c>
      <c r="F64" s="117">
        <v>173</v>
      </c>
      <c r="G64" s="117">
        <v>43512.54</v>
      </c>
      <c r="H64" s="117">
        <v>943</v>
      </c>
      <c r="I64" s="117">
        <v>105534.15</v>
      </c>
      <c r="J64" s="117">
        <v>59777</v>
      </c>
      <c r="K64" s="117">
        <v>209097.84</v>
      </c>
      <c r="L64" s="117">
        <v>2.6</v>
      </c>
      <c r="M64" s="117">
        <v>8036250.0300000003</v>
      </c>
    </row>
  </sheetData>
  <mergeCells count="27">
    <mergeCell ref="B64:C64"/>
    <mergeCell ref="B47:C47"/>
    <mergeCell ref="B53:C53"/>
    <mergeCell ref="B57:C57"/>
    <mergeCell ref="B58:C58"/>
    <mergeCell ref="B63:C63"/>
    <mergeCell ref="G12:G13"/>
    <mergeCell ref="F11:G11"/>
    <mergeCell ref="B10:B13"/>
    <mergeCell ref="B26:C26"/>
    <mergeCell ref="B46:C46"/>
    <mergeCell ref="I3:L3"/>
    <mergeCell ref="C10:C13"/>
    <mergeCell ref="D10:K10"/>
    <mergeCell ref="D11:E11"/>
    <mergeCell ref="H11:I11"/>
    <mergeCell ref="J11:K11"/>
    <mergeCell ref="D12:D13"/>
    <mergeCell ref="E12:E13"/>
    <mergeCell ref="H12:H13"/>
    <mergeCell ref="I12:I13"/>
    <mergeCell ref="J12:J13"/>
    <mergeCell ref="K12:K13"/>
    <mergeCell ref="L10:L13"/>
    <mergeCell ref="B5:J5"/>
    <mergeCell ref="K5:L5"/>
    <mergeCell ref="F12:F13"/>
  </mergeCells>
  <pageMargins left="0.7" right="0.7" top="0.44" bottom="0.51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AH64"/>
  <sheetViews>
    <sheetView view="pageBreakPreview" topLeftCell="A3" zoomScale="60" zoomScaleNormal="80" workbookViewId="0">
      <pane xSplit="3" ySplit="10" topLeftCell="Q13" activePane="bottomRight" state="frozen"/>
      <selection activeCell="C40" sqref="C40"/>
      <selection pane="topRight" activeCell="C40" sqref="C40"/>
      <selection pane="bottomLeft" activeCell="C40" sqref="C40"/>
      <selection pane="bottomRight" activeCell="U14" sqref="U14"/>
    </sheetView>
  </sheetViews>
  <sheetFormatPr defaultRowHeight="15"/>
  <cols>
    <col min="1" max="1" width="9.140625" style="55" customWidth="1"/>
    <col min="2" max="2" width="9.140625" style="66" customWidth="1"/>
    <col min="3" max="3" width="34" style="68" customWidth="1"/>
    <col min="4" max="4" width="13.5703125" customWidth="1"/>
    <col min="5" max="5" width="14.28515625" style="75" customWidth="1"/>
    <col min="6" max="6" width="12.5703125" customWidth="1"/>
    <col min="7" max="7" width="11.85546875" style="75" customWidth="1"/>
    <col min="8" max="8" width="14.7109375" customWidth="1"/>
    <col min="9" max="9" width="15.140625" style="75" customWidth="1"/>
    <col min="10" max="10" width="13.7109375" customWidth="1"/>
    <col min="11" max="11" width="13.5703125" style="75" customWidth="1"/>
    <col min="12" max="12" width="12.140625" customWidth="1"/>
    <col min="13" max="13" width="11.42578125" style="75" customWidth="1"/>
    <col min="14" max="14" width="12" customWidth="1"/>
    <col min="15" max="15" width="12.5703125" style="75" bestFit="1" customWidth="1"/>
    <col min="16" max="16" width="12.28515625" customWidth="1"/>
    <col min="17" max="17" width="11.28515625" style="75" customWidth="1"/>
    <col min="18" max="18" width="10.5703125" customWidth="1"/>
    <col min="19" max="19" width="12.140625" style="75" customWidth="1"/>
    <col min="20" max="20" width="12.7109375" customWidth="1"/>
    <col min="21" max="21" width="13.85546875" style="75" customWidth="1"/>
    <col min="22" max="22" width="13.85546875" customWidth="1"/>
    <col min="23" max="23" width="11.7109375" style="75" customWidth="1"/>
    <col min="24" max="24" width="11.85546875" customWidth="1"/>
    <col min="25" max="25" width="14.140625" style="75" customWidth="1"/>
    <col min="26" max="26" width="12" customWidth="1"/>
    <col min="27" max="27" width="14.140625" style="75" customWidth="1"/>
    <col min="28" max="28" width="11.7109375" customWidth="1"/>
    <col min="29" max="29" width="12.140625" style="75" customWidth="1"/>
    <col min="30" max="30" width="12.5703125" customWidth="1"/>
    <col min="31" max="31" width="13.140625" style="75" customWidth="1"/>
  </cols>
  <sheetData>
    <row r="3" spans="1:34" ht="24.75">
      <c r="C3" s="69"/>
      <c r="D3" s="35"/>
      <c r="E3" s="203"/>
      <c r="F3" s="203"/>
      <c r="G3" s="203"/>
      <c r="H3" s="36"/>
      <c r="I3" s="100"/>
      <c r="J3" s="64"/>
      <c r="K3" s="100"/>
      <c r="L3" s="64"/>
      <c r="M3" s="100"/>
      <c r="N3" s="64"/>
      <c r="O3" s="100"/>
      <c r="P3" s="35"/>
      <c r="Q3" s="97"/>
      <c r="R3" s="204" t="s">
        <v>76</v>
      </c>
      <c r="S3" s="204"/>
      <c r="T3" s="204"/>
      <c r="U3" s="204"/>
      <c r="V3" s="204"/>
      <c r="W3" s="204"/>
      <c r="X3" s="204"/>
      <c r="Y3" s="204"/>
      <c r="Z3" s="204"/>
      <c r="AA3" s="204"/>
    </row>
    <row r="4" spans="1:34">
      <c r="C4" s="69"/>
      <c r="D4" s="35"/>
      <c r="E4" s="97"/>
      <c r="F4" s="35"/>
      <c r="G4" s="97"/>
      <c r="H4" s="35"/>
      <c r="I4" s="97"/>
      <c r="J4" s="35"/>
      <c r="K4" s="97"/>
      <c r="L4" s="35"/>
      <c r="M4" s="97"/>
      <c r="N4" s="35"/>
      <c r="O4" s="97"/>
      <c r="P4" s="35"/>
      <c r="Q4" s="97"/>
      <c r="R4" s="35"/>
      <c r="S4" s="97"/>
      <c r="T4" s="35"/>
      <c r="U4" s="97"/>
      <c r="V4" s="35"/>
      <c r="W4" s="97"/>
      <c r="X4" s="35"/>
      <c r="Y4" s="97"/>
      <c r="Z4" s="35"/>
      <c r="AA4" s="97"/>
    </row>
    <row r="5" spans="1:34" ht="45" customHeight="1">
      <c r="B5" s="208" t="s">
        <v>77</v>
      </c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10"/>
      <c r="T5" s="209"/>
      <c r="U5" s="210"/>
      <c r="V5" s="209"/>
      <c r="W5" s="210"/>
      <c r="X5" s="209"/>
      <c r="Y5" s="210"/>
      <c r="Z5" s="209"/>
      <c r="AA5" s="211"/>
      <c r="AB5" s="225" t="str">
        <f>'2.1'!K5</f>
        <v>30.06.2022</v>
      </c>
      <c r="AC5" s="226"/>
    </row>
    <row r="6" spans="1:34" ht="18">
      <c r="C6" s="67"/>
      <c r="D6" s="37"/>
      <c r="E6" s="98"/>
      <c r="F6" s="37"/>
      <c r="G6" s="98"/>
      <c r="H6" s="37"/>
      <c r="I6" s="98"/>
      <c r="J6" s="37"/>
      <c r="K6" s="98"/>
      <c r="L6" s="37"/>
      <c r="M6" s="98"/>
      <c r="N6" s="37"/>
      <c r="O6" s="98"/>
      <c r="P6" s="37"/>
      <c r="Q6" s="98"/>
      <c r="R6" s="37"/>
      <c r="S6" s="98"/>
      <c r="T6" s="37"/>
      <c r="U6" s="98"/>
      <c r="V6" s="37"/>
      <c r="W6" s="98"/>
      <c r="X6" s="37"/>
      <c r="Y6" s="98"/>
      <c r="Z6" s="37"/>
      <c r="AA6" s="98"/>
    </row>
    <row r="7" spans="1:34" ht="18">
      <c r="C7" s="69"/>
      <c r="D7" s="35"/>
      <c r="E7" s="97"/>
      <c r="F7" s="205"/>
      <c r="G7" s="205"/>
      <c r="H7" s="38"/>
      <c r="I7" s="101"/>
      <c r="J7" s="65"/>
      <c r="K7" s="101"/>
      <c r="L7" s="65"/>
      <c r="M7" s="101"/>
      <c r="N7" s="65"/>
      <c r="O7" s="101"/>
      <c r="P7" s="35"/>
      <c r="Q7" s="97"/>
      <c r="R7" s="206" t="s">
        <v>78</v>
      </c>
      <c r="S7" s="207"/>
      <c r="T7" s="206"/>
      <c r="U7" s="207"/>
      <c r="V7" s="206"/>
      <c r="W7" s="207"/>
      <c r="X7" s="206"/>
      <c r="Y7" s="207"/>
      <c r="Z7" s="206"/>
      <c r="AA7" s="207"/>
    </row>
    <row r="8" spans="1:34" s="68" customFormat="1">
      <c r="A8" s="66"/>
      <c r="B8" s="170" t="s">
        <v>69</v>
      </c>
      <c r="C8" s="173" t="s">
        <v>6</v>
      </c>
      <c r="D8" s="182" t="s">
        <v>79</v>
      </c>
      <c r="E8" s="183"/>
      <c r="F8" s="183"/>
      <c r="G8" s="184"/>
      <c r="H8" s="188" t="s">
        <v>80</v>
      </c>
      <c r="I8" s="194"/>
      <c r="J8" s="182" t="s">
        <v>81</v>
      </c>
      <c r="K8" s="183"/>
      <c r="L8" s="183"/>
      <c r="M8" s="184"/>
      <c r="N8" s="188" t="s">
        <v>82</v>
      </c>
      <c r="O8" s="189"/>
      <c r="P8" s="182" t="s">
        <v>83</v>
      </c>
      <c r="Q8" s="183"/>
      <c r="R8" s="183"/>
      <c r="S8" s="217"/>
      <c r="T8" s="219" t="s">
        <v>84</v>
      </c>
      <c r="U8" s="220"/>
      <c r="V8" s="188" t="s">
        <v>85</v>
      </c>
      <c r="W8" s="199"/>
      <c r="X8" s="188" t="s">
        <v>86</v>
      </c>
      <c r="Y8" s="199"/>
      <c r="Z8" s="197" t="s">
        <v>87</v>
      </c>
      <c r="AA8" s="212"/>
      <c r="AB8" s="176" t="s">
        <v>88</v>
      </c>
      <c r="AC8" s="177"/>
      <c r="AD8" s="176" t="s">
        <v>89</v>
      </c>
      <c r="AE8" s="177"/>
    </row>
    <row r="9" spans="1:34" s="68" customFormat="1" ht="15.75" customHeight="1">
      <c r="A9" s="66"/>
      <c r="B9" s="171"/>
      <c r="C9" s="174"/>
      <c r="D9" s="185"/>
      <c r="E9" s="186"/>
      <c r="F9" s="186"/>
      <c r="G9" s="187"/>
      <c r="H9" s="200"/>
      <c r="I9" s="216"/>
      <c r="J9" s="185"/>
      <c r="K9" s="186"/>
      <c r="L9" s="186"/>
      <c r="M9" s="187"/>
      <c r="N9" s="190"/>
      <c r="O9" s="191"/>
      <c r="P9" s="185"/>
      <c r="Q9" s="186"/>
      <c r="R9" s="186"/>
      <c r="S9" s="218"/>
      <c r="T9" s="221"/>
      <c r="U9" s="222"/>
      <c r="V9" s="200"/>
      <c r="W9" s="201"/>
      <c r="X9" s="200"/>
      <c r="Y9" s="201"/>
      <c r="Z9" s="213"/>
      <c r="AA9" s="214"/>
      <c r="AB9" s="178"/>
      <c r="AC9" s="179"/>
      <c r="AD9" s="178"/>
      <c r="AE9" s="179"/>
    </row>
    <row r="10" spans="1:34" s="68" customFormat="1" ht="26.25" customHeight="1">
      <c r="A10" s="66"/>
      <c r="B10" s="171"/>
      <c r="C10" s="174"/>
      <c r="D10" s="188" t="s">
        <v>90</v>
      </c>
      <c r="E10" s="194"/>
      <c r="F10" s="197" t="s">
        <v>91</v>
      </c>
      <c r="G10" s="194"/>
      <c r="H10" s="200"/>
      <c r="I10" s="216"/>
      <c r="J10" s="188" t="s">
        <v>90</v>
      </c>
      <c r="K10" s="194"/>
      <c r="L10" s="197" t="s">
        <v>91</v>
      </c>
      <c r="M10" s="194"/>
      <c r="N10" s="190"/>
      <c r="O10" s="191"/>
      <c r="P10" s="188" t="s">
        <v>90</v>
      </c>
      <c r="Q10" s="194"/>
      <c r="R10" s="197" t="s">
        <v>92</v>
      </c>
      <c r="S10" s="199"/>
      <c r="T10" s="221"/>
      <c r="U10" s="222"/>
      <c r="V10" s="200"/>
      <c r="W10" s="201"/>
      <c r="X10" s="200"/>
      <c r="Y10" s="201"/>
      <c r="Z10" s="213"/>
      <c r="AA10" s="214"/>
      <c r="AB10" s="178"/>
      <c r="AC10" s="179"/>
      <c r="AD10" s="178"/>
      <c r="AE10" s="179"/>
    </row>
    <row r="11" spans="1:34" s="68" customFormat="1" ht="27" customHeight="1">
      <c r="A11" s="66"/>
      <c r="B11" s="171"/>
      <c r="C11" s="174"/>
      <c r="D11" s="195"/>
      <c r="E11" s="196"/>
      <c r="F11" s="198"/>
      <c r="G11" s="196"/>
      <c r="H11" s="195"/>
      <c r="I11" s="196"/>
      <c r="J11" s="195"/>
      <c r="K11" s="196"/>
      <c r="L11" s="198"/>
      <c r="M11" s="196"/>
      <c r="N11" s="192"/>
      <c r="O11" s="193"/>
      <c r="P11" s="195"/>
      <c r="Q11" s="196"/>
      <c r="R11" s="198"/>
      <c r="S11" s="202"/>
      <c r="T11" s="223"/>
      <c r="U11" s="224"/>
      <c r="V11" s="195"/>
      <c r="W11" s="202"/>
      <c r="X11" s="195"/>
      <c r="Y11" s="202"/>
      <c r="Z11" s="198"/>
      <c r="AA11" s="215"/>
      <c r="AB11" s="180"/>
      <c r="AC11" s="181"/>
      <c r="AD11" s="180"/>
      <c r="AE11" s="181"/>
    </row>
    <row r="12" spans="1:34" s="68" customFormat="1" ht="35.25" customHeight="1">
      <c r="A12" s="66"/>
      <c r="B12" s="172"/>
      <c r="C12" s="175"/>
      <c r="D12" s="39" t="s">
        <v>93</v>
      </c>
      <c r="E12" s="99" t="s">
        <v>14</v>
      </c>
      <c r="F12" s="39" t="s">
        <v>93</v>
      </c>
      <c r="G12" s="99" t="s">
        <v>14</v>
      </c>
      <c r="H12" s="39" t="s">
        <v>93</v>
      </c>
      <c r="I12" s="99" t="s">
        <v>14</v>
      </c>
      <c r="J12" s="39" t="s">
        <v>93</v>
      </c>
      <c r="K12" s="99" t="s">
        <v>14</v>
      </c>
      <c r="L12" s="39" t="s">
        <v>93</v>
      </c>
      <c r="M12" s="99" t="s">
        <v>14</v>
      </c>
      <c r="N12" s="39" t="s">
        <v>93</v>
      </c>
      <c r="O12" s="99" t="s">
        <v>14</v>
      </c>
      <c r="P12" s="39" t="s">
        <v>93</v>
      </c>
      <c r="Q12" s="99" t="s">
        <v>14</v>
      </c>
      <c r="R12" s="39" t="s">
        <v>93</v>
      </c>
      <c r="S12" s="99" t="s">
        <v>14</v>
      </c>
      <c r="T12" s="53" t="s">
        <v>93</v>
      </c>
      <c r="U12" s="102" t="s">
        <v>14</v>
      </c>
      <c r="V12" s="39" t="s">
        <v>93</v>
      </c>
      <c r="W12" s="99" t="s">
        <v>14</v>
      </c>
      <c r="X12" s="39" t="s">
        <v>93</v>
      </c>
      <c r="Y12" s="99" t="s">
        <v>14</v>
      </c>
      <c r="Z12" s="39" t="s">
        <v>93</v>
      </c>
      <c r="AA12" s="99" t="s">
        <v>14</v>
      </c>
      <c r="AB12" s="39" t="s">
        <v>93</v>
      </c>
      <c r="AC12" s="99" t="s">
        <v>14</v>
      </c>
      <c r="AD12" s="39" t="s">
        <v>93</v>
      </c>
      <c r="AE12" s="99" t="s">
        <v>14</v>
      </c>
      <c r="AH12" s="60"/>
    </row>
    <row r="13" spans="1:34" ht="15.75">
      <c r="A13" s="118"/>
      <c r="B13" s="117"/>
      <c r="C13" s="122"/>
      <c r="D13" s="116">
        <v>0</v>
      </c>
      <c r="E13" s="119">
        <v>0</v>
      </c>
      <c r="F13" s="116">
        <v>0</v>
      </c>
      <c r="G13" s="119">
        <v>0</v>
      </c>
      <c r="H13" s="116">
        <v>0</v>
      </c>
      <c r="I13" s="119">
        <v>0</v>
      </c>
      <c r="J13" s="116">
        <v>0</v>
      </c>
      <c r="K13" s="119">
        <v>0</v>
      </c>
      <c r="L13" s="116">
        <v>0</v>
      </c>
      <c r="M13" s="119">
        <v>0</v>
      </c>
      <c r="N13" s="116">
        <v>0</v>
      </c>
      <c r="O13" s="119">
        <v>0</v>
      </c>
      <c r="P13" s="125">
        <v>0</v>
      </c>
      <c r="Q13" s="126">
        <v>0</v>
      </c>
      <c r="R13" s="125">
        <v>0</v>
      </c>
      <c r="S13" s="126">
        <v>0</v>
      </c>
      <c r="T13" s="125">
        <v>0</v>
      </c>
      <c r="U13" s="126">
        <v>0</v>
      </c>
      <c r="V13" s="125">
        <v>0</v>
      </c>
      <c r="W13" s="126">
        <v>0</v>
      </c>
      <c r="X13" s="125">
        <v>0</v>
      </c>
      <c r="Y13" s="126">
        <v>0</v>
      </c>
      <c r="Z13" s="116">
        <v>0</v>
      </c>
      <c r="AA13" s="119">
        <v>0</v>
      </c>
      <c r="AB13" s="116">
        <v>0</v>
      </c>
      <c r="AC13" s="119">
        <v>0</v>
      </c>
      <c r="AD13" s="116">
        <v>0</v>
      </c>
      <c r="AE13" s="119">
        <v>0</v>
      </c>
    </row>
    <row r="14" spans="1:34">
      <c r="A14" s="118"/>
      <c r="B14" s="117">
        <v>1</v>
      </c>
      <c r="C14" s="122" t="s">
        <v>15</v>
      </c>
      <c r="D14" s="116">
        <v>304</v>
      </c>
      <c r="E14" s="119">
        <v>2970</v>
      </c>
      <c r="F14" s="116">
        <v>926</v>
      </c>
      <c r="G14" s="119">
        <v>7480</v>
      </c>
      <c r="H14" s="116">
        <v>1230</v>
      </c>
      <c r="I14" s="119">
        <v>10450</v>
      </c>
      <c r="J14" s="116">
        <v>70</v>
      </c>
      <c r="K14" s="119">
        <v>1560</v>
      </c>
      <c r="L14" s="116">
        <v>75</v>
      </c>
      <c r="M14" s="119">
        <v>2450</v>
      </c>
      <c r="N14" s="116">
        <v>145</v>
      </c>
      <c r="O14" s="119">
        <v>4010</v>
      </c>
      <c r="P14" s="116">
        <v>13</v>
      </c>
      <c r="Q14" s="119">
        <v>4530</v>
      </c>
      <c r="R14" s="116">
        <v>2</v>
      </c>
      <c r="S14" s="119">
        <v>260</v>
      </c>
      <c r="T14" s="116">
        <v>15</v>
      </c>
      <c r="U14" s="119">
        <v>4790</v>
      </c>
      <c r="V14" s="116">
        <v>2</v>
      </c>
      <c r="W14" s="119">
        <v>52</v>
      </c>
      <c r="X14" s="116">
        <v>0</v>
      </c>
      <c r="Y14" s="119">
        <v>0</v>
      </c>
      <c r="Z14" s="121">
        <v>1392</v>
      </c>
      <c r="AA14" s="119">
        <v>19302</v>
      </c>
      <c r="AB14" s="116">
        <v>790</v>
      </c>
      <c r="AC14" s="119">
        <v>2260</v>
      </c>
      <c r="AD14" s="116">
        <v>790</v>
      </c>
      <c r="AE14" s="119">
        <v>2160</v>
      </c>
    </row>
    <row r="15" spans="1:34">
      <c r="A15" s="118"/>
      <c r="B15" s="117">
        <v>2</v>
      </c>
      <c r="C15" s="122" t="s">
        <v>16</v>
      </c>
      <c r="D15" s="116">
        <v>227</v>
      </c>
      <c r="E15" s="119">
        <v>4378.25</v>
      </c>
      <c r="F15" s="116">
        <v>998</v>
      </c>
      <c r="G15" s="119">
        <v>5716.27</v>
      </c>
      <c r="H15" s="116">
        <v>1225</v>
      </c>
      <c r="I15" s="119">
        <v>10094.52</v>
      </c>
      <c r="J15" s="116">
        <v>53</v>
      </c>
      <c r="K15" s="119">
        <v>3818.19</v>
      </c>
      <c r="L15" s="116">
        <v>40</v>
      </c>
      <c r="M15" s="119">
        <v>6559.68</v>
      </c>
      <c r="N15" s="116">
        <v>93</v>
      </c>
      <c r="O15" s="119">
        <v>10377.870000000001</v>
      </c>
      <c r="P15" s="116">
        <v>13</v>
      </c>
      <c r="Q15" s="119">
        <v>4363.18</v>
      </c>
      <c r="R15" s="116">
        <v>1</v>
      </c>
      <c r="S15" s="119">
        <v>17</v>
      </c>
      <c r="T15" s="116">
        <v>14</v>
      </c>
      <c r="U15" s="119">
        <v>4380.18</v>
      </c>
      <c r="V15" s="116">
        <v>0</v>
      </c>
      <c r="W15" s="119">
        <v>0</v>
      </c>
      <c r="X15" s="116">
        <v>423</v>
      </c>
      <c r="Y15" s="119">
        <v>965.43</v>
      </c>
      <c r="Z15" s="116">
        <v>1755</v>
      </c>
      <c r="AA15" s="119">
        <v>25818</v>
      </c>
      <c r="AB15" s="116">
        <v>162</v>
      </c>
      <c r="AC15" s="119">
        <v>8610</v>
      </c>
      <c r="AD15" s="116">
        <v>130</v>
      </c>
      <c r="AE15" s="119">
        <v>6142</v>
      </c>
    </row>
    <row r="16" spans="1:34">
      <c r="A16" s="118"/>
      <c r="B16" s="117">
        <v>3</v>
      </c>
      <c r="C16" s="122" t="s">
        <v>17</v>
      </c>
      <c r="D16" s="116">
        <v>62</v>
      </c>
      <c r="E16" s="119">
        <v>1117</v>
      </c>
      <c r="F16" s="116">
        <v>300</v>
      </c>
      <c r="G16" s="119">
        <v>4203</v>
      </c>
      <c r="H16" s="116">
        <v>362</v>
      </c>
      <c r="I16" s="119">
        <v>5320</v>
      </c>
      <c r="J16" s="116">
        <v>18</v>
      </c>
      <c r="K16" s="119">
        <v>762</v>
      </c>
      <c r="L16" s="116">
        <v>21</v>
      </c>
      <c r="M16" s="119">
        <v>857</v>
      </c>
      <c r="N16" s="116">
        <v>39</v>
      </c>
      <c r="O16" s="119">
        <v>1619</v>
      </c>
      <c r="P16" s="116">
        <v>0</v>
      </c>
      <c r="Q16" s="119">
        <v>0</v>
      </c>
      <c r="R16" s="116">
        <v>15</v>
      </c>
      <c r="S16" s="119">
        <v>282.11</v>
      </c>
      <c r="T16" s="116">
        <v>15</v>
      </c>
      <c r="U16" s="119">
        <v>282.11</v>
      </c>
      <c r="V16" s="116">
        <v>0</v>
      </c>
      <c r="W16" s="119">
        <v>0</v>
      </c>
      <c r="X16" s="116">
        <v>6</v>
      </c>
      <c r="Y16" s="119">
        <v>852.22</v>
      </c>
      <c r="Z16" s="120">
        <v>422</v>
      </c>
      <c r="AA16" s="119">
        <v>8073.33</v>
      </c>
      <c r="AB16" s="116">
        <v>272</v>
      </c>
      <c r="AC16" s="119">
        <v>656.23</v>
      </c>
      <c r="AD16" s="116">
        <v>261</v>
      </c>
      <c r="AE16" s="119">
        <v>574.16</v>
      </c>
    </row>
    <row r="17" spans="1:31">
      <c r="A17" s="118"/>
      <c r="B17" s="117">
        <v>4</v>
      </c>
      <c r="C17" s="122" t="s">
        <v>18</v>
      </c>
      <c r="D17" s="116">
        <v>648</v>
      </c>
      <c r="E17" s="119">
        <v>9731.2199999999993</v>
      </c>
      <c r="F17" s="116">
        <v>1859</v>
      </c>
      <c r="G17" s="119">
        <v>12261.22</v>
      </c>
      <c r="H17" s="116">
        <v>2507</v>
      </c>
      <c r="I17" s="119">
        <v>21992.44</v>
      </c>
      <c r="J17" s="116">
        <v>315</v>
      </c>
      <c r="K17" s="119">
        <v>64998.12</v>
      </c>
      <c r="L17" s="116">
        <v>253</v>
      </c>
      <c r="M17" s="119">
        <v>7954.25</v>
      </c>
      <c r="N17" s="116">
        <v>568</v>
      </c>
      <c r="O17" s="119">
        <v>72952.37</v>
      </c>
      <c r="P17" s="116">
        <v>148</v>
      </c>
      <c r="Q17" s="119">
        <v>34788.35</v>
      </c>
      <c r="R17" s="116">
        <v>21</v>
      </c>
      <c r="S17" s="119">
        <v>5836.52</v>
      </c>
      <c r="T17" s="116">
        <v>169</v>
      </c>
      <c r="U17" s="119">
        <v>40624.870000000003</v>
      </c>
      <c r="V17" s="116">
        <v>0</v>
      </c>
      <c r="W17" s="119">
        <v>0</v>
      </c>
      <c r="X17" s="116">
        <v>49</v>
      </c>
      <c r="Y17" s="119">
        <v>172.84</v>
      </c>
      <c r="Z17" s="116">
        <v>3293</v>
      </c>
      <c r="AA17" s="119">
        <v>135742.51999999999</v>
      </c>
      <c r="AB17" s="116">
        <v>1859</v>
      </c>
      <c r="AC17" s="119">
        <v>12261.22</v>
      </c>
      <c r="AD17" s="116">
        <v>1859</v>
      </c>
      <c r="AE17" s="119">
        <v>12261.22</v>
      </c>
    </row>
    <row r="18" spans="1:31">
      <c r="A18" s="118"/>
      <c r="B18" s="117">
        <v>5</v>
      </c>
      <c r="C18" s="122" t="s">
        <v>19</v>
      </c>
      <c r="D18" s="116">
        <v>200</v>
      </c>
      <c r="E18" s="119">
        <v>1119</v>
      </c>
      <c r="F18" s="116">
        <v>1125</v>
      </c>
      <c r="G18" s="119">
        <v>2943.2</v>
      </c>
      <c r="H18" s="116">
        <v>1325</v>
      </c>
      <c r="I18" s="119">
        <v>4062.2</v>
      </c>
      <c r="J18" s="116">
        <v>31</v>
      </c>
      <c r="K18" s="119">
        <v>701.22</v>
      </c>
      <c r="L18" s="116">
        <v>194</v>
      </c>
      <c r="M18" s="119">
        <v>3774.3</v>
      </c>
      <c r="N18" s="116">
        <v>225</v>
      </c>
      <c r="O18" s="119">
        <v>4475.5200000000004</v>
      </c>
      <c r="P18" s="116">
        <v>8</v>
      </c>
      <c r="Q18" s="119">
        <v>5856.54</v>
      </c>
      <c r="R18" s="116">
        <v>21</v>
      </c>
      <c r="S18" s="119">
        <v>1408.24</v>
      </c>
      <c r="T18" s="116">
        <v>29</v>
      </c>
      <c r="U18" s="119">
        <v>7264.78</v>
      </c>
      <c r="V18" s="116">
        <v>199</v>
      </c>
      <c r="W18" s="119">
        <v>305.12</v>
      </c>
      <c r="X18" s="116">
        <v>18</v>
      </c>
      <c r="Y18" s="119">
        <v>99.57</v>
      </c>
      <c r="Z18" s="116">
        <v>1796</v>
      </c>
      <c r="AA18" s="119">
        <v>16207.19</v>
      </c>
      <c r="AB18" s="116">
        <v>0</v>
      </c>
      <c r="AC18" s="119">
        <v>0</v>
      </c>
      <c r="AD18" s="116">
        <v>0</v>
      </c>
      <c r="AE18" s="119">
        <v>0</v>
      </c>
    </row>
    <row r="19" spans="1:31">
      <c r="A19" s="118"/>
      <c r="B19" s="117">
        <v>6</v>
      </c>
      <c r="C19" s="122" t="s">
        <v>20</v>
      </c>
      <c r="D19" s="116">
        <v>300</v>
      </c>
      <c r="E19" s="119">
        <v>1370.88</v>
      </c>
      <c r="F19" s="116">
        <v>1273</v>
      </c>
      <c r="G19" s="119">
        <v>6245.27</v>
      </c>
      <c r="H19" s="116">
        <v>1573</v>
      </c>
      <c r="I19" s="119">
        <v>7616.15</v>
      </c>
      <c r="J19" s="116">
        <v>186</v>
      </c>
      <c r="K19" s="119">
        <v>6926.59</v>
      </c>
      <c r="L19" s="116">
        <v>93</v>
      </c>
      <c r="M19" s="119">
        <v>9565.2900000000009</v>
      </c>
      <c r="N19" s="116">
        <v>279</v>
      </c>
      <c r="O19" s="119">
        <v>16491.88</v>
      </c>
      <c r="P19" s="116">
        <v>11</v>
      </c>
      <c r="Q19" s="119">
        <v>6252.6</v>
      </c>
      <c r="R19" s="116">
        <v>8</v>
      </c>
      <c r="S19" s="119">
        <v>4168.3999999999996</v>
      </c>
      <c r="T19" s="116">
        <v>19</v>
      </c>
      <c r="U19" s="119">
        <v>10421</v>
      </c>
      <c r="V19" s="116">
        <v>0</v>
      </c>
      <c r="W19" s="119">
        <v>0</v>
      </c>
      <c r="X19" s="116">
        <v>0</v>
      </c>
      <c r="Y19" s="119">
        <v>0</v>
      </c>
      <c r="Z19" s="116">
        <v>1871</v>
      </c>
      <c r="AA19" s="119">
        <v>34529.03</v>
      </c>
      <c r="AB19" s="116">
        <v>280</v>
      </c>
      <c r="AC19" s="119">
        <v>605.35</v>
      </c>
      <c r="AD19" s="116">
        <v>256</v>
      </c>
      <c r="AE19" s="119">
        <v>535.41999999999996</v>
      </c>
    </row>
    <row r="20" spans="1:31">
      <c r="A20" s="118"/>
      <c r="B20" s="117">
        <v>7</v>
      </c>
      <c r="C20" s="122" t="s">
        <v>21</v>
      </c>
      <c r="D20" s="116">
        <v>512</v>
      </c>
      <c r="E20" s="119">
        <v>26199</v>
      </c>
      <c r="F20" s="116">
        <v>377</v>
      </c>
      <c r="G20" s="119">
        <v>19037</v>
      </c>
      <c r="H20" s="116">
        <v>889</v>
      </c>
      <c r="I20" s="119">
        <v>45236</v>
      </c>
      <c r="J20" s="116">
        <v>14</v>
      </c>
      <c r="K20" s="119">
        <v>659</v>
      </c>
      <c r="L20" s="116">
        <v>5</v>
      </c>
      <c r="M20" s="119">
        <v>37</v>
      </c>
      <c r="N20" s="116">
        <v>19</v>
      </c>
      <c r="O20" s="119">
        <v>696</v>
      </c>
      <c r="P20" s="116">
        <v>0</v>
      </c>
      <c r="Q20" s="119">
        <v>0</v>
      </c>
      <c r="R20" s="116">
        <v>10</v>
      </c>
      <c r="S20" s="119">
        <v>7421</v>
      </c>
      <c r="T20" s="116">
        <v>10</v>
      </c>
      <c r="U20" s="119">
        <v>7421</v>
      </c>
      <c r="V20" s="116">
        <v>0</v>
      </c>
      <c r="W20" s="119">
        <v>0</v>
      </c>
      <c r="X20" s="116">
        <v>0</v>
      </c>
      <c r="Y20" s="119">
        <v>0</v>
      </c>
      <c r="Z20" s="116">
        <v>918</v>
      </c>
      <c r="AA20" s="119">
        <v>53353</v>
      </c>
      <c r="AB20" s="116">
        <v>520</v>
      </c>
      <c r="AC20" s="119">
        <v>5092</v>
      </c>
      <c r="AD20" s="116">
        <v>520</v>
      </c>
      <c r="AE20" s="119">
        <v>5092</v>
      </c>
    </row>
    <row r="21" spans="1:31">
      <c r="A21" s="118"/>
      <c r="B21" s="117">
        <v>8</v>
      </c>
      <c r="C21" s="122" t="s">
        <v>22</v>
      </c>
      <c r="D21" s="116">
        <v>246</v>
      </c>
      <c r="E21" s="119">
        <v>2339.8200000000002</v>
      </c>
      <c r="F21" s="116">
        <v>1326</v>
      </c>
      <c r="G21" s="119">
        <v>9672.49</v>
      </c>
      <c r="H21" s="116">
        <v>1572</v>
      </c>
      <c r="I21" s="119">
        <v>12012.31</v>
      </c>
      <c r="J21" s="116">
        <v>109</v>
      </c>
      <c r="K21" s="119">
        <v>5391.85</v>
      </c>
      <c r="L21" s="116">
        <v>223</v>
      </c>
      <c r="M21" s="119">
        <v>11122.33</v>
      </c>
      <c r="N21" s="116">
        <v>332</v>
      </c>
      <c r="O21" s="119">
        <v>16514.18</v>
      </c>
      <c r="P21" s="116">
        <v>55</v>
      </c>
      <c r="Q21" s="119">
        <v>5154.1400000000003</v>
      </c>
      <c r="R21" s="116">
        <v>40</v>
      </c>
      <c r="S21" s="119">
        <v>4664.3999999999996</v>
      </c>
      <c r="T21" s="116">
        <v>95</v>
      </c>
      <c r="U21" s="119">
        <v>9818.5400000000009</v>
      </c>
      <c r="V21" s="116">
        <v>0</v>
      </c>
      <c r="W21" s="119">
        <v>0</v>
      </c>
      <c r="X21" s="116">
        <v>0</v>
      </c>
      <c r="Y21" s="119">
        <v>0</v>
      </c>
      <c r="Z21" s="116">
        <v>1999</v>
      </c>
      <c r="AA21" s="119">
        <v>38345.03</v>
      </c>
      <c r="AB21" s="116">
        <v>1328</v>
      </c>
      <c r="AC21" s="119">
        <v>2913.64</v>
      </c>
      <c r="AD21" s="116">
        <v>1307</v>
      </c>
      <c r="AE21" s="119">
        <v>2689.7</v>
      </c>
    </row>
    <row r="22" spans="1:31">
      <c r="A22" s="118"/>
      <c r="B22" s="117">
        <v>9</v>
      </c>
      <c r="C22" s="122" t="s">
        <v>23</v>
      </c>
      <c r="D22" s="116">
        <v>357</v>
      </c>
      <c r="E22" s="119">
        <v>4282</v>
      </c>
      <c r="F22" s="116">
        <v>2822</v>
      </c>
      <c r="G22" s="119">
        <v>22017</v>
      </c>
      <c r="H22" s="116">
        <v>3179</v>
      </c>
      <c r="I22" s="119">
        <v>26299</v>
      </c>
      <c r="J22" s="116">
        <v>230</v>
      </c>
      <c r="K22" s="119">
        <v>28764</v>
      </c>
      <c r="L22" s="116">
        <v>403</v>
      </c>
      <c r="M22" s="119">
        <v>18984</v>
      </c>
      <c r="N22" s="116">
        <v>633</v>
      </c>
      <c r="O22" s="119">
        <v>47748</v>
      </c>
      <c r="P22" s="116">
        <v>54</v>
      </c>
      <c r="Q22" s="119">
        <v>15010</v>
      </c>
      <c r="R22" s="116">
        <v>78</v>
      </c>
      <c r="S22" s="119">
        <v>21349</v>
      </c>
      <c r="T22" s="116">
        <v>132</v>
      </c>
      <c r="U22" s="119">
        <v>36359</v>
      </c>
      <c r="V22" s="116">
        <v>3</v>
      </c>
      <c r="W22" s="119">
        <v>132</v>
      </c>
      <c r="X22" s="116">
        <v>0</v>
      </c>
      <c r="Y22" s="119">
        <v>0</v>
      </c>
      <c r="Z22" s="116">
        <v>3947</v>
      </c>
      <c r="AA22" s="119">
        <v>110538</v>
      </c>
      <c r="AB22" s="116">
        <v>2034</v>
      </c>
      <c r="AC22" s="119">
        <v>1999.56</v>
      </c>
      <c r="AD22" s="116">
        <v>2034</v>
      </c>
      <c r="AE22" s="119">
        <v>1999.56</v>
      </c>
    </row>
    <row r="23" spans="1:31">
      <c r="A23" s="118"/>
      <c r="B23" s="117">
        <v>10</v>
      </c>
      <c r="C23" s="122" t="s">
        <v>24</v>
      </c>
      <c r="D23" s="116">
        <v>210</v>
      </c>
      <c r="E23" s="119">
        <v>11952</v>
      </c>
      <c r="F23" s="116">
        <v>1450</v>
      </c>
      <c r="G23" s="119">
        <v>28046</v>
      </c>
      <c r="H23" s="116">
        <v>1660</v>
      </c>
      <c r="I23" s="119">
        <v>39998</v>
      </c>
      <c r="J23" s="116">
        <v>42</v>
      </c>
      <c r="K23" s="119">
        <v>14080</v>
      </c>
      <c r="L23" s="116">
        <v>209</v>
      </c>
      <c r="M23" s="119">
        <v>25306</v>
      </c>
      <c r="N23" s="116">
        <v>251</v>
      </c>
      <c r="O23" s="119">
        <v>39386</v>
      </c>
      <c r="P23" s="116">
        <v>22</v>
      </c>
      <c r="Q23" s="119">
        <v>13615</v>
      </c>
      <c r="R23" s="116">
        <v>55</v>
      </c>
      <c r="S23" s="119">
        <v>10521</v>
      </c>
      <c r="T23" s="116">
        <v>77</v>
      </c>
      <c r="U23" s="119">
        <v>24136</v>
      </c>
      <c r="V23" s="116">
        <v>0</v>
      </c>
      <c r="W23" s="119">
        <v>0</v>
      </c>
      <c r="X23" s="116">
        <v>75</v>
      </c>
      <c r="Y23" s="119">
        <v>7354</v>
      </c>
      <c r="Z23" s="116">
        <v>2063</v>
      </c>
      <c r="AA23" s="119">
        <v>110874</v>
      </c>
      <c r="AB23" s="116">
        <v>1689</v>
      </c>
      <c r="AC23" s="119">
        <v>2264</v>
      </c>
      <c r="AD23" s="116">
        <v>1689</v>
      </c>
      <c r="AE23" s="119">
        <v>2264</v>
      </c>
    </row>
    <row r="24" spans="1:31">
      <c r="A24" s="118"/>
      <c r="B24" s="117">
        <v>11</v>
      </c>
      <c r="C24" s="122" t="s">
        <v>25</v>
      </c>
      <c r="D24" s="116">
        <v>224</v>
      </c>
      <c r="E24" s="119">
        <v>221</v>
      </c>
      <c r="F24" s="116">
        <v>660</v>
      </c>
      <c r="G24" s="119">
        <v>979.53</v>
      </c>
      <c r="H24" s="116">
        <v>884</v>
      </c>
      <c r="I24" s="119">
        <v>1200.53</v>
      </c>
      <c r="J24" s="116">
        <v>150</v>
      </c>
      <c r="K24" s="119">
        <v>5600</v>
      </c>
      <c r="L24" s="116">
        <v>110</v>
      </c>
      <c r="M24" s="119">
        <v>3671.07</v>
      </c>
      <c r="N24" s="116">
        <v>260</v>
      </c>
      <c r="O24" s="119">
        <v>9271.07</v>
      </c>
      <c r="P24" s="116">
        <v>18</v>
      </c>
      <c r="Q24" s="119">
        <v>6480</v>
      </c>
      <c r="R24" s="116">
        <v>1</v>
      </c>
      <c r="S24" s="119">
        <v>194.4</v>
      </c>
      <c r="T24" s="116">
        <v>19</v>
      </c>
      <c r="U24" s="119">
        <v>6674.4</v>
      </c>
      <c r="V24" s="116">
        <v>0</v>
      </c>
      <c r="W24" s="119">
        <v>0</v>
      </c>
      <c r="X24" s="116">
        <v>0</v>
      </c>
      <c r="Y24" s="119">
        <v>0</v>
      </c>
      <c r="Z24" s="116">
        <v>1163</v>
      </c>
      <c r="AA24" s="119">
        <v>17146</v>
      </c>
      <c r="AB24" s="116">
        <v>884</v>
      </c>
      <c r="AC24" s="119">
        <v>1200.53</v>
      </c>
      <c r="AD24" s="116">
        <v>884</v>
      </c>
      <c r="AE24" s="119">
        <v>1200.53</v>
      </c>
    </row>
    <row r="25" spans="1:31">
      <c r="A25" s="118"/>
      <c r="B25" s="117">
        <v>12</v>
      </c>
      <c r="C25" s="122" t="s">
        <v>26</v>
      </c>
      <c r="D25" s="116">
        <v>283</v>
      </c>
      <c r="E25" s="119">
        <v>2822.8</v>
      </c>
      <c r="F25" s="116">
        <v>2716</v>
      </c>
      <c r="G25" s="119">
        <v>23798.5</v>
      </c>
      <c r="H25" s="116">
        <v>2999</v>
      </c>
      <c r="I25" s="119">
        <v>26621.3</v>
      </c>
      <c r="J25" s="116">
        <v>163</v>
      </c>
      <c r="K25" s="119">
        <v>5115.8</v>
      </c>
      <c r="L25" s="116">
        <v>313</v>
      </c>
      <c r="M25" s="119">
        <v>20106.8</v>
      </c>
      <c r="N25" s="116">
        <v>476</v>
      </c>
      <c r="O25" s="119">
        <v>25222.6</v>
      </c>
      <c r="P25" s="116">
        <v>84</v>
      </c>
      <c r="Q25" s="119">
        <v>2607.1999999999998</v>
      </c>
      <c r="R25" s="116">
        <v>72</v>
      </c>
      <c r="S25" s="119">
        <v>17943</v>
      </c>
      <c r="T25" s="116">
        <v>156</v>
      </c>
      <c r="U25" s="119">
        <v>20550.2</v>
      </c>
      <c r="V25" s="116">
        <v>0</v>
      </c>
      <c r="W25" s="119">
        <v>0</v>
      </c>
      <c r="X25" s="116">
        <v>7</v>
      </c>
      <c r="Y25" s="119">
        <v>95.6</v>
      </c>
      <c r="Z25" s="116">
        <v>3638</v>
      </c>
      <c r="AA25" s="119">
        <v>72489.7</v>
      </c>
      <c r="AB25" s="116">
        <v>2698</v>
      </c>
      <c r="AC25" s="119">
        <v>9920.6</v>
      </c>
      <c r="AD25" s="116">
        <v>2698</v>
      </c>
      <c r="AE25" s="119">
        <v>9920.6</v>
      </c>
    </row>
    <row r="26" spans="1:31">
      <c r="A26" s="118"/>
      <c r="B26" s="149" t="s">
        <v>27</v>
      </c>
      <c r="C26" s="227"/>
      <c r="D26" s="116">
        <v>3573</v>
      </c>
      <c r="E26" s="119">
        <v>68502.97</v>
      </c>
      <c r="F26" s="116">
        <v>15832</v>
      </c>
      <c r="G26" s="119">
        <v>142399.48000000001</v>
      </c>
      <c r="H26" s="116">
        <v>19405</v>
      </c>
      <c r="I26" s="119">
        <v>210902.45</v>
      </c>
      <c r="J26" s="116">
        <v>1381</v>
      </c>
      <c r="K26" s="119">
        <v>138376.76999999999</v>
      </c>
      <c r="L26" s="116">
        <v>1939</v>
      </c>
      <c r="M26" s="119">
        <v>110387.72</v>
      </c>
      <c r="N26" s="116">
        <v>3320</v>
      </c>
      <c r="O26" s="119">
        <v>248764.49</v>
      </c>
      <c r="P26" s="116">
        <v>426</v>
      </c>
      <c r="Q26" s="119">
        <v>98657.01</v>
      </c>
      <c r="R26" s="116">
        <v>324</v>
      </c>
      <c r="S26" s="119">
        <v>74065.070000000007</v>
      </c>
      <c r="T26" s="116">
        <v>750</v>
      </c>
      <c r="U26" s="119">
        <v>172722.08</v>
      </c>
      <c r="V26" s="116">
        <v>204</v>
      </c>
      <c r="W26" s="119">
        <v>489.12</v>
      </c>
      <c r="X26" s="116">
        <v>578</v>
      </c>
      <c r="Y26" s="119">
        <v>9539.66</v>
      </c>
      <c r="Z26" s="116">
        <v>24257</v>
      </c>
      <c r="AA26" s="119">
        <v>642417.80000000005</v>
      </c>
      <c r="AB26" s="116">
        <v>12516</v>
      </c>
      <c r="AC26" s="119">
        <v>47783.13</v>
      </c>
      <c r="AD26" s="116">
        <v>12428</v>
      </c>
      <c r="AE26" s="119">
        <v>44839.19</v>
      </c>
    </row>
    <row r="27" spans="1:31">
      <c r="A27" s="118"/>
      <c r="B27" s="117">
        <v>13</v>
      </c>
      <c r="C27" s="122" t="s">
        <v>28</v>
      </c>
      <c r="D27" s="116">
        <v>154</v>
      </c>
      <c r="E27" s="119">
        <v>8435.7800000000007</v>
      </c>
      <c r="F27" s="116">
        <v>949</v>
      </c>
      <c r="G27" s="119">
        <v>11224.03</v>
      </c>
      <c r="H27" s="116">
        <v>1103</v>
      </c>
      <c r="I27" s="119">
        <v>19659.810000000001</v>
      </c>
      <c r="J27" s="116">
        <v>369</v>
      </c>
      <c r="K27" s="119">
        <v>14143.01</v>
      </c>
      <c r="L27" s="116">
        <v>521</v>
      </c>
      <c r="M27" s="119">
        <v>12716.13</v>
      </c>
      <c r="N27" s="116">
        <v>890</v>
      </c>
      <c r="O27" s="119">
        <v>26859.14</v>
      </c>
      <c r="P27" s="116">
        <v>306</v>
      </c>
      <c r="Q27" s="119">
        <v>8044.61</v>
      </c>
      <c r="R27" s="116">
        <v>207</v>
      </c>
      <c r="S27" s="119">
        <v>10485.040000000001</v>
      </c>
      <c r="T27" s="116">
        <v>513</v>
      </c>
      <c r="U27" s="119">
        <v>18529.650000000001</v>
      </c>
      <c r="V27" s="116">
        <v>0</v>
      </c>
      <c r="W27" s="119">
        <v>0</v>
      </c>
      <c r="X27" s="116">
        <v>0</v>
      </c>
      <c r="Y27" s="119">
        <v>0</v>
      </c>
      <c r="Z27" s="116">
        <v>2506</v>
      </c>
      <c r="AA27" s="119">
        <v>65048.6</v>
      </c>
      <c r="AB27" s="116">
        <v>0</v>
      </c>
      <c r="AC27" s="119">
        <v>0</v>
      </c>
      <c r="AD27" s="116">
        <v>0</v>
      </c>
      <c r="AE27" s="119">
        <v>0</v>
      </c>
    </row>
    <row r="28" spans="1:31">
      <c r="A28" s="118"/>
      <c r="B28" s="117">
        <v>14</v>
      </c>
      <c r="C28" s="122" t="s">
        <v>29</v>
      </c>
      <c r="D28" s="116">
        <v>0</v>
      </c>
      <c r="E28" s="119">
        <v>0</v>
      </c>
      <c r="F28" s="116">
        <v>2</v>
      </c>
      <c r="G28" s="119">
        <v>14.43</v>
      </c>
      <c r="H28" s="116">
        <v>2</v>
      </c>
      <c r="I28" s="119">
        <v>14.43</v>
      </c>
      <c r="J28" s="116">
        <v>0</v>
      </c>
      <c r="K28" s="119">
        <v>0</v>
      </c>
      <c r="L28" s="116">
        <v>0</v>
      </c>
      <c r="M28" s="119">
        <v>0</v>
      </c>
      <c r="N28" s="116">
        <v>0</v>
      </c>
      <c r="O28" s="119">
        <v>0</v>
      </c>
      <c r="P28" s="116">
        <v>0</v>
      </c>
      <c r="Q28" s="119">
        <v>0</v>
      </c>
      <c r="R28" s="116">
        <v>0</v>
      </c>
      <c r="S28" s="119">
        <v>0</v>
      </c>
      <c r="T28" s="116">
        <v>0</v>
      </c>
      <c r="U28" s="119">
        <v>0</v>
      </c>
      <c r="V28" s="116">
        <v>0</v>
      </c>
      <c r="W28" s="119">
        <v>0</v>
      </c>
      <c r="X28" s="116">
        <v>0</v>
      </c>
      <c r="Y28" s="119">
        <v>0</v>
      </c>
      <c r="Z28" s="116">
        <v>2</v>
      </c>
      <c r="AA28" s="119">
        <v>14.43</v>
      </c>
      <c r="AB28" s="116">
        <v>0</v>
      </c>
      <c r="AC28" s="119">
        <v>0</v>
      </c>
      <c r="AD28" s="116">
        <v>0</v>
      </c>
      <c r="AE28" s="119">
        <v>0</v>
      </c>
    </row>
    <row r="29" spans="1:31">
      <c r="A29" s="118"/>
      <c r="B29" s="117">
        <v>15</v>
      </c>
      <c r="C29" s="122" t="s">
        <v>30</v>
      </c>
      <c r="D29" s="116">
        <v>3</v>
      </c>
      <c r="E29" s="119">
        <v>168.57</v>
      </c>
      <c r="F29" s="116">
        <v>24</v>
      </c>
      <c r="G29" s="119">
        <v>333.67</v>
      </c>
      <c r="H29" s="116">
        <v>27</v>
      </c>
      <c r="I29" s="119">
        <v>502.24</v>
      </c>
      <c r="J29" s="116">
        <v>3</v>
      </c>
      <c r="K29" s="119">
        <v>102.79</v>
      </c>
      <c r="L29" s="116">
        <v>5</v>
      </c>
      <c r="M29" s="119">
        <v>126.07</v>
      </c>
      <c r="N29" s="116">
        <v>8</v>
      </c>
      <c r="O29" s="119">
        <v>228.86</v>
      </c>
      <c r="P29" s="116">
        <v>0</v>
      </c>
      <c r="Q29" s="119">
        <v>0</v>
      </c>
      <c r="R29" s="116">
        <v>1</v>
      </c>
      <c r="S29" s="119">
        <v>375.38</v>
      </c>
      <c r="T29" s="116">
        <v>1</v>
      </c>
      <c r="U29" s="119">
        <v>375.38</v>
      </c>
      <c r="V29" s="116">
        <v>0</v>
      </c>
      <c r="W29" s="119">
        <v>0</v>
      </c>
      <c r="X29" s="116">
        <v>0</v>
      </c>
      <c r="Y29" s="119">
        <v>0</v>
      </c>
      <c r="Z29" s="116">
        <v>36</v>
      </c>
      <c r="AA29" s="119">
        <v>1106.48</v>
      </c>
      <c r="AB29" s="116">
        <v>0</v>
      </c>
      <c r="AC29" s="119">
        <v>0</v>
      </c>
      <c r="AD29" s="116">
        <v>0</v>
      </c>
      <c r="AE29" s="119">
        <v>0</v>
      </c>
    </row>
    <row r="30" spans="1:31">
      <c r="A30" s="118"/>
      <c r="B30" s="117">
        <v>16</v>
      </c>
      <c r="C30" s="122" t="s">
        <v>31</v>
      </c>
      <c r="D30" s="116">
        <v>4</v>
      </c>
      <c r="E30" s="119">
        <v>0.12</v>
      </c>
      <c r="F30" s="116">
        <v>4</v>
      </c>
      <c r="G30" s="119">
        <v>1.01</v>
      </c>
      <c r="H30" s="116">
        <v>8</v>
      </c>
      <c r="I30" s="119">
        <v>1.1299999999999999</v>
      </c>
      <c r="J30" s="116">
        <v>4</v>
      </c>
      <c r="K30" s="119">
        <v>1.46</v>
      </c>
      <c r="L30" s="116">
        <v>7</v>
      </c>
      <c r="M30" s="119">
        <v>4.45</v>
      </c>
      <c r="N30" s="116">
        <v>11</v>
      </c>
      <c r="O30" s="119">
        <v>5.91</v>
      </c>
      <c r="P30" s="116">
        <v>0</v>
      </c>
      <c r="Q30" s="119">
        <v>0</v>
      </c>
      <c r="R30" s="116">
        <v>0</v>
      </c>
      <c r="S30" s="119">
        <v>0</v>
      </c>
      <c r="T30" s="116">
        <v>0</v>
      </c>
      <c r="U30" s="119">
        <v>0</v>
      </c>
      <c r="V30" s="116">
        <v>0</v>
      </c>
      <c r="W30" s="119">
        <v>0</v>
      </c>
      <c r="X30" s="116">
        <v>0</v>
      </c>
      <c r="Y30" s="119">
        <v>0</v>
      </c>
      <c r="Z30" s="116">
        <v>19</v>
      </c>
      <c r="AA30" s="119">
        <v>7.04</v>
      </c>
      <c r="AB30" s="116">
        <v>0</v>
      </c>
      <c r="AC30" s="119">
        <v>0</v>
      </c>
      <c r="AD30" s="116">
        <v>0</v>
      </c>
      <c r="AE30" s="119">
        <v>0</v>
      </c>
    </row>
    <row r="31" spans="1:31">
      <c r="A31" s="118"/>
      <c r="B31" s="117">
        <v>17</v>
      </c>
      <c r="C31" s="122" t="s">
        <v>32</v>
      </c>
      <c r="D31" s="116">
        <v>0</v>
      </c>
      <c r="E31" s="119">
        <v>0</v>
      </c>
      <c r="F31" s="116">
        <v>0</v>
      </c>
      <c r="G31" s="119">
        <v>0</v>
      </c>
      <c r="H31" s="116">
        <v>0</v>
      </c>
      <c r="I31" s="119">
        <v>0</v>
      </c>
      <c r="J31" s="116">
        <v>0</v>
      </c>
      <c r="K31" s="119">
        <v>0</v>
      </c>
      <c r="L31" s="116">
        <v>0</v>
      </c>
      <c r="M31" s="119">
        <v>0</v>
      </c>
      <c r="N31" s="116">
        <v>0</v>
      </c>
      <c r="O31" s="119">
        <v>0</v>
      </c>
      <c r="P31" s="116">
        <v>0</v>
      </c>
      <c r="Q31" s="119">
        <v>0</v>
      </c>
      <c r="R31" s="116">
        <v>0</v>
      </c>
      <c r="S31" s="119">
        <v>0</v>
      </c>
      <c r="T31" s="116">
        <v>0</v>
      </c>
      <c r="U31" s="119">
        <v>0</v>
      </c>
      <c r="V31" s="116">
        <v>0</v>
      </c>
      <c r="W31" s="119">
        <v>0</v>
      </c>
      <c r="X31" s="116">
        <v>0</v>
      </c>
      <c r="Y31" s="119">
        <v>0</v>
      </c>
      <c r="Z31" s="116">
        <v>0</v>
      </c>
      <c r="AA31" s="119">
        <v>0</v>
      </c>
      <c r="AB31" s="116">
        <v>0</v>
      </c>
      <c r="AC31" s="119">
        <v>0</v>
      </c>
      <c r="AD31" s="116">
        <v>0</v>
      </c>
      <c r="AE31" s="119">
        <v>0</v>
      </c>
    </row>
    <row r="32" spans="1:31">
      <c r="A32" s="118"/>
      <c r="B32" s="117">
        <v>18</v>
      </c>
      <c r="C32" s="122" t="s">
        <v>33</v>
      </c>
      <c r="D32" s="116">
        <v>4</v>
      </c>
      <c r="E32" s="119">
        <v>101.67</v>
      </c>
      <c r="F32" s="116">
        <v>16</v>
      </c>
      <c r="G32" s="119">
        <v>2498.4299999999998</v>
      </c>
      <c r="H32" s="116">
        <v>20</v>
      </c>
      <c r="I32" s="119">
        <v>2600.1</v>
      </c>
      <c r="J32" s="116">
        <v>8</v>
      </c>
      <c r="K32" s="119">
        <v>1268.52</v>
      </c>
      <c r="L32" s="116">
        <v>9</v>
      </c>
      <c r="M32" s="119">
        <v>934.43</v>
      </c>
      <c r="N32" s="116">
        <v>17</v>
      </c>
      <c r="O32" s="119">
        <v>2202.9499999999998</v>
      </c>
      <c r="P32" s="116">
        <v>10</v>
      </c>
      <c r="Q32" s="119">
        <v>1299.46</v>
      </c>
      <c r="R32" s="116">
        <v>1</v>
      </c>
      <c r="S32" s="119">
        <v>16.32</v>
      </c>
      <c r="T32" s="116">
        <v>11</v>
      </c>
      <c r="U32" s="119">
        <v>1315.78</v>
      </c>
      <c r="V32" s="116">
        <v>0</v>
      </c>
      <c r="W32" s="119">
        <v>0</v>
      </c>
      <c r="X32" s="116">
        <v>0</v>
      </c>
      <c r="Y32" s="119">
        <v>0</v>
      </c>
      <c r="Z32" s="116">
        <v>48</v>
      </c>
      <c r="AA32" s="119">
        <v>6118.83</v>
      </c>
      <c r="AB32" s="116">
        <v>0</v>
      </c>
      <c r="AC32" s="119">
        <v>0</v>
      </c>
      <c r="AD32" s="116">
        <v>0</v>
      </c>
      <c r="AE32" s="119">
        <v>0</v>
      </c>
    </row>
    <row r="33" spans="1:31">
      <c r="A33" s="118"/>
      <c r="B33" s="117">
        <v>19</v>
      </c>
      <c r="C33" s="122" t="s">
        <v>34</v>
      </c>
      <c r="D33" s="116">
        <v>216</v>
      </c>
      <c r="E33" s="119">
        <v>14877.54</v>
      </c>
      <c r="F33" s="116">
        <v>1904</v>
      </c>
      <c r="G33" s="119">
        <v>25018.27</v>
      </c>
      <c r="H33" s="116">
        <v>2120</v>
      </c>
      <c r="I33" s="119">
        <v>39895.81</v>
      </c>
      <c r="J33" s="116">
        <v>287</v>
      </c>
      <c r="K33" s="119">
        <v>36146.5</v>
      </c>
      <c r="L33" s="116">
        <v>1140</v>
      </c>
      <c r="M33" s="119">
        <v>44059.72</v>
      </c>
      <c r="N33" s="116">
        <v>1427</v>
      </c>
      <c r="O33" s="119">
        <v>80206.22</v>
      </c>
      <c r="P33" s="116">
        <v>264</v>
      </c>
      <c r="Q33" s="119">
        <v>53018.85</v>
      </c>
      <c r="R33" s="116">
        <v>222</v>
      </c>
      <c r="S33" s="119">
        <v>23326.46</v>
      </c>
      <c r="T33" s="116">
        <v>486</v>
      </c>
      <c r="U33" s="119">
        <v>76345.31</v>
      </c>
      <c r="V33" s="116">
        <v>0</v>
      </c>
      <c r="W33" s="119">
        <v>0</v>
      </c>
      <c r="X33" s="116">
        <v>0</v>
      </c>
      <c r="Y33" s="119">
        <v>0</v>
      </c>
      <c r="Z33" s="116">
        <v>4033</v>
      </c>
      <c r="AA33" s="119">
        <v>196447.34</v>
      </c>
      <c r="AB33" s="116">
        <v>1722</v>
      </c>
      <c r="AC33" s="119">
        <v>1433.31</v>
      </c>
      <c r="AD33" s="116">
        <v>1711</v>
      </c>
      <c r="AE33" s="119">
        <v>1423.81</v>
      </c>
    </row>
    <row r="34" spans="1:31">
      <c r="A34" s="118"/>
      <c r="B34" s="117">
        <v>20</v>
      </c>
      <c r="C34" s="122" t="s">
        <v>35</v>
      </c>
      <c r="D34" s="116">
        <v>128</v>
      </c>
      <c r="E34" s="119">
        <v>6310.59</v>
      </c>
      <c r="F34" s="116">
        <v>1127</v>
      </c>
      <c r="G34" s="119">
        <v>21449.74</v>
      </c>
      <c r="H34" s="116">
        <v>1255</v>
      </c>
      <c r="I34" s="119">
        <v>27760.33</v>
      </c>
      <c r="J34" s="116">
        <v>138</v>
      </c>
      <c r="K34" s="119">
        <v>11152.38</v>
      </c>
      <c r="L34" s="116">
        <v>525</v>
      </c>
      <c r="M34" s="119">
        <v>23771.34</v>
      </c>
      <c r="N34" s="116">
        <v>663</v>
      </c>
      <c r="O34" s="119">
        <v>34923.72</v>
      </c>
      <c r="P34" s="116">
        <v>30</v>
      </c>
      <c r="Q34" s="119">
        <v>6387.19</v>
      </c>
      <c r="R34" s="116">
        <v>123</v>
      </c>
      <c r="S34" s="119">
        <v>8667.99</v>
      </c>
      <c r="T34" s="116">
        <v>153</v>
      </c>
      <c r="U34" s="119">
        <v>15055.18</v>
      </c>
      <c r="V34" s="116">
        <v>0</v>
      </c>
      <c r="W34" s="119">
        <v>0</v>
      </c>
      <c r="X34" s="116">
        <v>0</v>
      </c>
      <c r="Y34" s="119">
        <v>0</v>
      </c>
      <c r="Z34" s="116">
        <v>2071</v>
      </c>
      <c r="AA34" s="119">
        <v>77739.23</v>
      </c>
      <c r="AB34" s="116">
        <v>9</v>
      </c>
      <c r="AC34" s="119">
        <v>60</v>
      </c>
      <c r="AD34" s="116">
        <v>9</v>
      </c>
      <c r="AE34" s="119">
        <v>60</v>
      </c>
    </row>
    <row r="35" spans="1:31">
      <c r="A35" s="118"/>
      <c r="B35" s="117">
        <v>21</v>
      </c>
      <c r="C35" s="122" t="s">
        <v>36</v>
      </c>
      <c r="D35" s="116">
        <v>0</v>
      </c>
      <c r="E35" s="119">
        <v>0</v>
      </c>
      <c r="F35" s="116">
        <v>604</v>
      </c>
      <c r="G35" s="119">
        <v>6218.91</v>
      </c>
      <c r="H35" s="116">
        <v>604</v>
      </c>
      <c r="I35" s="119">
        <v>6218.91</v>
      </c>
      <c r="J35" s="116">
        <v>0</v>
      </c>
      <c r="K35" s="119">
        <v>0</v>
      </c>
      <c r="L35" s="116">
        <v>30</v>
      </c>
      <c r="M35" s="119">
        <v>2376.39</v>
      </c>
      <c r="N35" s="116">
        <v>30</v>
      </c>
      <c r="O35" s="119">
        <v>2376.39</v>
      </c>
      <c r="P35" s="116">
        <v>0</v>
      </c>
      <c r="Q35" s="119">
        <v>0</v>
      </c>
      <c r="R35" s="116">
        <v>3</v>
      </c>
      <c r="S35" s="119">
        <v>1507.24</v>
      </c>
      <c r="T35" s="116">
        <v>3</v>
      </c>
      <c r="U35" s="119">
        <v>1507.24</v>
      </c>
      <c r="V35" s="116">
        <v>0</v>
      </c>
      <c r="W35" s="119">
        <v>0</v>
      </c>
      <c r="X35" s="116">
        <v>0</v>
      </c>
      <c r="Y35" s="119">
        <v>0</v>
      </c>
      <c r="Z35" s="116">
        <v>637</v>
      </c>
      <c r="AA35" s="119">
        <v>10102.540000000001</v>
      </c>
      <c r="AB35" s="116">
        <v>324</v>
      </c>
      <c r="AC35" s="119">
        <v>1288.78</v>
      </c>
      <c r="AD35" s="116">
        <v>324</v>
      </c>
      <c r="AE35" s="119">
        <v>1288.78</v>
      </c>
    </row>
    <row r="36" spans="1:31">
      <c r="A36" s="118"/>
      <c r="B36" s="117">
        <v>22</v>
      </c>
      <c r="C36" s="122" t="s">
        <v>37</v>
      </c>
      <c r="D36" s="116">
        <v>29</v>
      </c>
      <c r="E36" s="119">
        <v>535.67999999999995</v>
      </c>
      <c r="F36" s="116">
        <v>821</v>
      </c>
      <c r="G36" s="119">
        <v>3598.66</v>
      </c>
      <c r="H36" s="116">
        <v>850</v>
      </c>
      <c r="I36" s="119">
        <v>4134.34</v>
      </c>
      <c r="J36" s="116">
        <v>26</v>
      </c>
      <c r="K36" s="119">
        <v>2456.4499999999998</v>
      </c>
      <c r="L36" s="116">
        <v>280</v>
      </c>
      <c r="M36" s="119">
        <v>5527.68</v>
      </c>
      <c r="N36" s="116">
        <v>306</v>
      </c>
      <c r="O36" s="119">
        <v>7984.13</v>
      </c>
      <c r="P36" s="116">
        <v>5</v>
      </c>
      <c r="Q36" s="119">
        <v>439.61</v>
      </c>
      <c r="R36" s="116">
        <v>38</v>
      </c>
      <c r="S36" s="119">
        <v>2806.75</v>
      </c>
      <c r="T36" s="116">
        <v>43</v>
      </c>
      <c r="U36" s="119">
        <v>3246.36</v>
      </c>
      <c r="V36" s="116">
        <v>0</v>
      </c>
      <c r="W36" s="119">
        <v>0</v>
      </c>
      <c r="X36" s="116">
        <v>0</v>
      </c>
      <c r="Y36" s="119">
        <v>0</v>
      </c>
      <c r="Z36" s="116">
        <v>1199</v>
      </c>
      <c r="AA36" s="119">
        <v>15364.83</v>
      </c>
      <c r="AB36" s="116">
        <v>1130</v>
      </c>
      <c r="AC36" s="119">
        <v>9662.02</v>
      </c>
      <c r="AD36" s="116">
        <v>102</v>
      </c>
      <c r="AE36" s="119">
        <v>4822.05</v>
      </c>
    </row>
    <row r="37" spans="1:31">
      <c r="A37" s="118"/>
      <c r="B37" s="117">
        <v>23</v>
      </c>
      <c r="C37" s="122" t="s">
        <v>38</v>
      </c>
      <c r="D37" s="116">
        <v>156</v>
      </c>
      <c r="E37" s="119">
        <v>9800</v>
      </c>
      <c r="F37" s="116">
        <v>441</v>
      </c>
      <c r="G37" s="119">
        <v>15871</v>
      </c>
      <c r="H37" s="116">
        <v>597</v>
      </c>
      <c r="I37" s="119">
        <v>25671</v>
      </c>
      <c r="J37" s="116">
        <v>121</v>
      </c>
      <c r="K37" s="119">
        <v>5122</v>
      </c>
      <c r="L37" s="116">
        <v>185</v>
      </c>
      <c r="M37" s="119">
        <v>10017</v>
      </c>
      <c r="N37" s="116">
        <v>306</v>
      </c>
      <c r="O37" s="119">
        <v>15139</v>
      </c>
      <c r="P37" s="116">
        <v>11</v>
      </c>
      <c r="Q37" s="119">
        <v>1234</v>
      </c>
      <c r="R37" s="116">
        <v>31</v>
      </c>
      <c r="S37" s="119">
        <v>2048</v>
      </c>
      <c r="T37" s="116">
        <v>42</v>
      </c>
      <c r="U37" s="119">
        <v>3282</v>
      </c>
      <c r="V37" s="116">
        <v>0</v>
      </c>
      <c r="W37" s="119">
        <v>0</v>
      </c>
      <c r="X37" s="116">
        <v>0</v>
      </c>
      <c r="Y37" s="119">
        <v>0</v>
      </c>
      <c r="Z37" s="116">
        <v>945</v>
      </c>
      <c r="AA37" s="119">
        <v>44092</v>
      </c>
      <c r="AB37" s="116">
        <v>0</v>
      </c>
      <c r="AC37" s="119">
        <v>0</v>
      </c>
      <c r="AD37" s="116">
        <v>0</v>
      </c>
      <c r="AE37" s="119">
        <v>0</v>
      </c>
    </row>
    <row r="38" spans="1:31">
      <c r="A38" s="118"/>
      <c r="B38" s="117">
        <v>24</v>
      </c>
      <c r="C38" s="122" t="s">
        <v>39</v>
      </c>
      <c r="D38" s="116">
        <v>0</v>
      </c>
      <c r="E38" s="119">
        <v>0</v>
      </c>
      <c r="F38" s="116">
        <v>5</v>
      </c>
      <c r="G38" s="119">
        <v>18.7</v>
      </c>
      <c r="H38" s="116">
        <v>5</v>
      </c>
      <c r="I38" s="119">
        <v>18.7</v>
      </c>
      <c r="J38" s="116">
        <v>4</v>
      </c>
      <c r="K38" s="119">
        <v>196.48</v>
      </c>
      <c r="L38" s="116">
        <v>6</v>
      </c>
      <c r="M38" s="119">
        <v>395.44</v>
      </c>
      <c r="N38" s="116">
        <v>10</v>
      </c>
      <c r="O38" s="119">
        <v>591.91999999999996</v>
      </c>
      <c r="P38" s="116">
        <v>2</v>
      </c>
      <c r="Q38" s="119">
        <v>47.98</v>
      </c>
      <c r="R38" s="116">
        <v>0</v>
      </c>
      <c r="S38" s="119">
        <v>0</v>
      </c>
      <c r="T38" s="116">
        <v>2</v>
      </c>
      <c r="U38" s="119">
        <v>47.98</v>
      </c>
      <c r="V38" s="116">
        <v>0</v>
      </c>
      <c r="W38" s="119">
        <v>0</v>
      </c>
      <c r="X38" s="116">
        <v>0</v>
      </c>
      <c r="Y38" s="119">
        <v>0</v>
      </c>
      <c r="Z38" s="116">
        <v>17</v>
      </c>
      <c r="AA38" s="119">
        <v>658.6</v>
      </c>
      <c r="AB38" s="116">
        <v>0</v>
      </c>
      <c r="AC38" s="119">
        <v>0</v>
      </c>
      <c r="AD38" s="116">
        <v>0</v>
      </c>
      <c r="AE38" s="119">
        <v>0</v>
      </c>
    </row>
    <row r="39" spans="1:31">
      <c r="A39" s="118"/>
      <c r="B39" s="117">
        <v>25</v>
      </c>
      <c r="C39" s="122" t="s">
        <v>40</v>
      </c>
      <c r="D39" s="116">
        <v>10</v>
      </c>
      <c r="E39" s="119">
        <v>354</v>
      </c>
      <c r="F39" s="116">
        <v>48</v>
      </c>
      <c r="G39" s="119">
        <v>567</v>
      </c>
      <c r="H39" s="116">
        <v>58</v>
      </c>
      <c r="I39" s="119">
        <v>921</v>
      </c>
      <c r="J39" s="116">
        <v>12</v>
      </c>
      <c r="K39" s="119">
        <v>46</v>
      </c>
      <c r="L39" s="116">
        <v>13</v>
      </c>
      <c r="M39" s="119">
        <v>567.98</v>
      </c>
      <c r="N39" s="116">
        <v>25</v>
      </c>
      <c r="O39" s="119">
        <v>613.98</v>
      </c>
      <c r="P39" s="116">
        <v>19</v>
      </c>
      <c r="Q39" s="119">
        <v>403.75</v>
      </c>
      <c r="R39" s="116">
        <v>0</v>
      </c>
      <c r="S39" s="119">
        <v>0</v>
      </c>
      <c r="T39" s="116">
        <v>19</v>
      </c>
      <c r="U39" s="119">
        <v>403.75</v>
      </c>
      <c r="V39" s="116">
        <v>0</v>
      </c>
      <c r="W39" s="119">
        <v>0</v>
      </c>
      <c r="X39" s="116">
        <v>26</v>
      </c>
      <c r="Y39" s="119">
        <v>4170.9399999999996</v>
      </c>
      <c r="Z39" s="116">
        <v>128</v>
      </c>
      <c r="AA39" s="119">
        <v>6109.67</v>
      </c>
      <c r="AB39" s="116">
        <v>0</v>
      </c>
      <c r="AC39" s="119">
        <v>0</v>
      </c>
      <c r="AD39" s="116">
        <v>0</v>
      </c>
      <c r="AE39" s="119">
        <v>0</v>
      </c>
    </row>
    <row r="40" spans="1:31">
      <c r="A40" s="118"/>
      <c r="B40" s="117">
        <v>26</v>
      </c>
      <c r="C40" s="122" t="s">
        <v>41</v>
      </c>
      <c r="D40" s="116">
        <v>0</v>
      </c>
      <c r="E40" s="119">
        <v>0</v>
      </c>
      <c r="F40" s="116">
        <v>0</v>
      </c>
      <c r="G40" s="119">
        <v>0</v>
      </c>
      <c r="H40" s="116">
        <v>0</v>
      </c>
      <c r="I40" s="119">
        <v>0</v>
      </c>
      <c r="J40" s="116">
        <v>0</v>
      </c>
      <c r="K40" s="119">
        <v>0</v>
      </c>
      <c r="L40" s="116">
        <v>0</v>
      </c>
      <c r="M40" s="119">
        <v>0</v>
      </c>
      <c r="N40" s="116">
        <v>0</v>
      </c>
      <c r="O40" s="119">
        <v>0</v>
      </c>
      <c r="P40" s="116">
        <v>0</v>
      </c>
      <c r="Q40" s="119">
        <v>0</v>
      </c>
      <c r="R40" s="116">
        <v>0</v>
      </c>
      <c r="S40" s="119">
        <v>0</v>
      </c>
      <c r="T40" s="116">
        <v>0</v>
      </c>
      <c r="U40" s="119">
        <v>0</v>
      </c>
      <c r="V40" s="116">
        <v>0</v>
      </c>
      <c r="W40" s="119">
        <v>0</v>
      </c>
      <c r="X40" s="116">
        <v>12</v>
      </c>
      <c r="Y40" s="119">
        <v>445.34</v>
      </c>
      <c r="Z40" s="116">
        <v>12</v>
      </c>
      <c r="AA40" s="119">
        <v>445.34</v>
      </c>
      <c r="AB40" s="116">
        <v>0</v>
      </c>
      <c r="AC40" s="119">
        <v>0</v>
      </c>
      <c r="AD40" s="116">
        <v>0</v>
      </c>
      <c r="AE40" s="119">
        <v>0</v>
      </c>
    </row>
    <row r="41" spans="1:31">
      <c r="A41" s="118"/>
      <c r="B41" s="117">
        <v>27</v>
      </c>
      <c r="C41" s="122" t="s">
        <v>42</v>
      </c>
      <c r="D41" s="116">
        <v>239</v>
      </c>
      <c r="E41" s="119">
        <v>7697.39</v>
      </c>
      <c r="F41" s="116">
        <v>1288</v>
      </c>
      <c r="G41" s="119">
        <v>25323.32</v>
      </c>
      <c r="H41" s="116">
        <v>1527</v>
      </c>
      <c r="I41" s="119">
        <v>33020.71</v>
      </c>
      <c r="J41" s="116">
        <v>335</v>
      </c>
      <c r="K41" s="119">
        <v>24178.34</v>
      </c>
      <c r="L41" s="116">
        <v>483</v>
      </c>
      <c r="M41" s="119">
        <v>15500.5</v>
      </c>
      <c r="N41" s="116">
        <v>818</v>
      </c>
      <c r="O41" s="119">
        <v>39678.839999999997</v>
      </c>
      <c r="P41" s="116">
        <v>80</v>
      </c>
      <c r="Q41" s="119">
        <v>12737.38</v>
      </c>
      <c r="R41" s="116">
        <v>203</v>
      </c>
      <c r="S41" s="119">
        <v>6286.84</v>
      </c>
      <c r="T41" s="116">
        <v>283</v>
      </c>
      <c r="U41" s="119">
        <v>19024.22</v>
      </c>
      <c r="V41" s="116">
        <v>0</v>
      </c>
      <c r="W41" s="119">
        <v>0</v>
      </c>
      <c r="X41" s="116">
        <v>0</v>
      </c>
      <c r="Y41" s="119">
        <v>0</v>
      </c>
      <c r="Z41" s="116">
        <v>2628</v>
      </c>
      <c r="AA41" s="119">
        <v>91723.77</v>
      </c>
      <c r="AB41" s="116">
        <v>0</v>
      </c>
      <c r="AC41" s="119">
        <v>0</v>
      </c>
      <c r="AD41" s="116">
        <v>0</v>
      </c>
      <c r="AE41" s="119">
        <v>0</v>
      </c>
    </row>
    <row r="42" spans="1:31">
      <c r="A42" s="118"/>
      <c r="B42" s="117">
        <v>28</v>
      </c>
      <c r="C42" s="122" t="s">
        <v>43</v>
      </c>
      <c r="D42" s="116">
        <v>112</v>
      </c>
      <c r="E42" s="119">
        <v>5483.08</v>
      </c>
      <c r="F42" s="116">
        <v>316</v>
      </c>
      <c r="G42" s="119">
        <v>7974.02</v>
      </c>
      <c r="H42" s="116">
        <v>428</v>
      </c>
      <c r="I42" s="119">
        <v>13457.1</v>
      </c>
      <c r="J42" s="116">
        <v>76</v>
      </c>
      <c r="K42" s="119">
        <v>5096.07</v>
      </c>
      <c r="L42" s="116">
        <v>92</v>
      </c>
      <c r="M42" s="119">
        <v>2842.77</v>
      </c>
      <c r="N42" s="116">
        <v>168</v>
      </c>
      <c r="O42" s="119">
        <v>7938.84</v>
      </c>
      <c r="P42" s="116">
        <v>6</v>
      </c>
      <c r="Q42" s="119">
        <v>1230.29</v>
      </c>
      <c r="R42" s="116">
        <v>7</v>
      </c>
      <c r="S42" s="119">
        <v>734.71</v>
      </c>
      <c r="T42" s="116">
        <v>13</v>
      </c>
      <c r="U42" s="119">
        <v>1965</v>
      </c>
      <c r="V42" s="116">
        <v>0</v>
      </c>
      <c r="W42" s="119">
        <v>0</v>
      </c>
      <c r="X42" s="116">
        <v>0</v>
      </c>
      <c r="Y42" s="119">
        <v>0</v>
      </c>
      <c r="Z42" s="116">
        <v>609</v>
      </c>
      <c r="AA42" s="119">
        <v>23360.94</v>
      </c>
      <c r="AB42" s="116">
        <v>357</v>
      </c>
      <c r="AC42" s="119">
        <v>1248.5999999999999</v>
      </c>
      <c r="AD42" s="116">
        <v>357</v>
      </c>
      <c r="AE42" s="119">
        <v>1248.5999999999999</v>
      </c>
    </row>
    <row r="43" spans="1:31">
      <c r="A43" s="118"/>
      <c r="B43" s="117">
        <v>29</v>
      </c>
      <c r="C43" s="122" t="s">
        <v>44</v>
      </c>
      <c r="D43" s="116">
        <v>0</v>
      </c>
      <c r="E43" s="119">
        <v>0</v>
      </c>
      <c r="F43" s="116">
        <v>4</v>
      </c>
      <c r="G43" s="119">
        <v>354</v>
      </c>
      <c r="H43" s="116">
        <v>4</v>
      </c>
      <c r="I43" s="119">
        <v>354</v>
      </c>
      <c r="J43" s="116">
        <v>0</v>
      </c>
      <c r="K43" s="119">
        <v>0</v>
      </c>
      <c r="L43" s="116">
        <v>14</v>
      </c>
      <c r="M43" s="119">
        <v>589</v>
      </c>
      <c r="N43" s="116">
        <v>14</v>
      </c>
      <c r="O43" s="119">
        <v>589</v>
      </c>
      <c r="P43" s="116">
        <v>0</v>
      </c>
      <c r="Q43" s="119">
        <v>0</v>
      </c>
      <c r="R43" s="116">
        <v>2</v>
      </c>
      <c r="S43" s="119">
        <v>705.11</v>
      </c>
      <c r="T43" s="116">
        <v>2</v>
      </c>
      <c r="U43" s="119">
        <v>705.11</v>
      </c>
      <c r="V43" s="116">
        <v>0</v>
      </c>
      <c r="W43" s="119">
        <v>0</v>
      </c>
      <c r="X43" s="116">
        <v>0</v>
      </c>
      <c r="Y43" s="119">
        <v>0</v>
      </c>
      <c r="Z43" s="116">
        <v>20</v>
      </c>
      <c r="AA43" s="119">
        <v>1648.11</v>
      </c>
      <c r="AB43" s="116">
        <v>3</v>
      </c>
      <c r="AC43" s="119">
        <v>75</v>
      </c>
      <c r="AD43" s="116">
        <v>2</v>
      </c>
      <c r="AE43" s="119">
        <v>20</v>
      </c>
    </row>
    <row r="44" spans="1:31">
      <c r="A44" s="118"/>
      <c r="B44" s="117">
        <v>30</v>
      </c>
      <c r="C44" s="122" t="s">
        <v>45</v>
      </c>
      <c r="D44" s="116">
        <v>0</v>
      </c>
      <c r="E44" s="119">
        <v>0</v>
      </c>
      <c r="F44" s="116">
        <v>0</v>
      </c>
      <c r="G44" s="119">
        <v>0</v>
      </c>
      <c r="H44" s="116">
        <v>0</v>
      </c>
      <c r="I44" s="119">
        <v>0</v>
      </c>
      <c r="J44" s="116">
        <v>0</v>
      </c>
      <c r="K44" s="119">
        <v>0</v>
      </c>
      <c r="L44" s="116">
        <v>0</v>
      </c>
      <c r="M44" s="119">
        <v>0</v>
      </c>
      <c r="N44" s="116">
        <v>0</v>
      </c>
      <c r="O44" s="119">
        <v>0</v>
      </c>
      <c r="P44" s="116">
        <v>0</v>
      </c>
      <c r="Q44" s="119">
        <v>0</v>
      </c>
      <c r="R44" s="116">
        <v>0</v>
      </c>
      <c r="S44" s="119">
        <v>0</v>
      </c>
      <c r="T44" s="116">
        <v>0</v>
      </c>
      <c r="U44" s="119">
        <v>0</v>
      </c>
      <c r="V44" s="116">
        <v>0</v>
      </c>
      <c r="W44" s="119">
        <v>0</v>
      </c>
      <c r="X44" s="116">
        <v>0</v>
      </c>
      <c r="Y44" s="119">
        <v>0</v>
      </c>
      <c r="Z44" s="116">
        <v>0</v>
      </c>
      <c r="AA44" s="119">
        <v>0</v>
      </c>
      <c r="AB44" s="116">
        <v>0</v>
      </c>
      <c r="AC44" s="119">
        <v>0</v>
      </c>
      <c r="AD44" s="116">
        <v>0</v>
      </c>
      <c r="AE44" s="119">
        <v>0</v>
      </c>
    </row>
    <row r="45" spans="1:31">
      <c r="A45" s="118"/>
      <c r="B45" s="117">
        <v>31</v>
      </c>
      <c r="C45" s="122" t="s">
        <v>46</v>
      </c>
      <c r="D45" s="116">
        <v>133</v>
      </c>
      <c r="E45" s="119">
        <v>5590</v>
      </c>
      <c r="F45" s="116">
        <v>338</v>
      </c>
      <c r="G45" s="119">
        <v>7715</v>
      </c>
      <c r="H45" s="116">
        <v>471</v>
      </c>
      <c r="I45" s="119">
        <v>13305</v>
      </c>
      <c r="J45" s="116">
        <v>124</v>
      </c>
      <c r="K45" s="119">
        <v>8811</v>
      </c>
      <c r="L45" s="116">
        <v>196</v>
      </c>
      <c r="M45" s="119">
        <v>10984</v>
      </c>
      <c r="N45" s="116">
        <v>320</v>
      </c>
      <c r="O45" s="119">
        <v>19795</v>
      </c>
      <c r="P45" s="116">
        <v>40</v>
      </c>
      <c r="Q45" s="119">
        <v>6549</v>
      </c>
      <c r="R45" s="116">
        <v>74</v>
      </c>
      <c r="S45" s="119">
        <v>2238</v>
      </c>
      <c r="T45" s="116">
        <v>114</v>
      </c>
      <c r="U45" s="119">
        <v>8787</v>
      </c>
      <c r="V45" s="116">
        <v>0</v>
      </c>
      <c r="W45" s="119">
        <v>0</v>
      </c>
      <c r="X45" s="116">
        <v>0</v>
      </c>
      <c r="Y45" s="119">
        <v>0</v>
      </c>
      <c r="Z45" s="116">
        <v>905</v>
      </c>
      <c r="AA45" s="119">
        <v>41887</v>
      </c>
      <c r="AB45" s="116">
        <v>0</v>
      </c>
      <c r="AC45" s="119">
        <v>0</v>
      </c>
      <c r="AD45" s="116">
        <v>0</v>
      </c>
      <c r="AE45" s="119">
        <v>0</v>
      </c>
    </row>
    <row r="46" spans="1:31">
      <c r="A46" s="118"/>
      <c r="B46" s="149" t="s">
        <v>47</v>
      </c>
      <c r="C46" s="227"/>
      <c r="D46" s="116">
        <v>1188</v>
      </c>
      <c r="E46" s="119">
        <v>59354.42</v>
      </c>
      <c r="F46" s="116">
        <v>7891</v>
      </c>
      <c r="G46" s="119">
        <v>128180.19</v>
      </c>
      <c r="H46" s="116">
        <v>9079</v>
      </c>
      <c r="I46" s="119">
        <v>187534.61</v>
      </c>
      <c r="J46" s="116">
        <v>1507</v>
      </c>
      <c r="K46" s="119">
        <v>108721</v>
      </c>
      <c r="L46" s="116">
        <v>3506</v>
      </c>
      <c r="M46" s="119">
        <v>130412.9</v>
      </c>
      <c r="N46" s="116">
        <v>5013</v>
      </c>
      <c r="O46" s="119">
        <v>239133.9</v>
      </c>
      <c r="P46" s="116">
        <v>773</v>
      </c>
      <c r="Q46" s="119">
        <v>91392.12</v>
      </c>
      <c r="R46" s="116">
        <v>912</v>
      </c>
      <c r="S46" s="119">
        <v>59197.84</v>
      </c>
      <c r="T46" s="116">
        <v>1685</v>
      </c>
      <c r="U46" s="119">
        <v>150589.96</v>
      </c>
      <c r="V46" s="116">
        <v>0</v>
      </c>
      <c r="W46" s="119">
        <v>0</v>
      </c>
      <c r="X46" s="116">
        <v>38</v>
      </c>
      <c r="Y46" s="119">
        <v>4616.28</v>
      </c>
      <c r="Z46" s="116">
        <v>15815</v>
      </c>
      <c r="AA46" s="119">
        <v>581874.75</v>
      </c>
      <c r="AB46" s="116">
        <v>3545</v>
      </c>
      <c r="AC46" s="119">
        <v>13767.71</v>
      </c>
      <c r="AD46" s="116">
        <v>2505</v>
      </c>
      <c r="AE46" s="119">
        <v>8863.24</v>
      </c>
    </row>
    <row r="47" spans="1:31" s="115" customFormat="1">
      <c r="A47" s="117"/>
      <c r="B47" s="149" t="s">
        <v>48</v>
      </c>
      <c r="C47" s="149"/>
      <c r="D47" s="117">
        <v>4761</v>
      </c>
      <c r="E47" s="117">
        <v>127857.39</v>
      </c>
      <c r="F47" s="117">
        <v>23723</v>
      </c>
      <c r="G47" s="117">
        <v>270579.67</v>
      </c>
      <c r="H47" s="117">
        <v>28484</v>
      </c>
      <c r="I47" s="117">
        <v>398437.06</v>
      </c>
      <c r="J47" s="117">
        <v>2888</v>
      </c>
      <c r="K47" s="117">
        <v>247097.77</v>
      </c>
      <c r="L47" s="117">
        <v>5445</v>
      </c>
      <c r="M47" s="117">
        <v>240800.62</v>
      </c>
      <c r="N47" s="117">
        <v>8333</v>
      </c>
      <c r="O47" s="117">
        <v>487898.39</v>
      </c>
      <c r="P47" s="117">
        <v>1199</v>
      </c>
      <c r="Q47" s="117">
        <v>190049.13</v>
      </c>
      <c r="R47" s="117">
        <v>1236</v>
      </c>
      <c r="S47" s="117">
        <v>133262.91</v>
      </c>
      <c r="T47" s="117">
        <v>2435</v>
      </c>
      <c r="U47" s="117">
        <v>323312.03999999998</v>
      </c>
      <c r="V47" s="117">
        <v>204</v>
      </c>
      <c r="W47" s="117">
        <v>489.12</v>
      </c>
      <c r="X47" s="117">
        <v>616</v>
      </c>
      <c r="Y47" s="117">
        <v>14155.94</v>
      </c>
      <c r="Z47" s="117">
        <v>40072</v>
      </c>
      <c r="AA47" s="117">
        <v>1224292.55</v>
      </c>
      <c r="AB47" s="117">
        <v>16061</v>
      </c>
      <c r="AC47" s="117">
        <v>61550.84</v>
      </c>
      <c r="AD47" s="117">
        <v>14933</v>
      </c>
      <c r="AE47" s="117">
        <v>53702.43</v>
      </c>
    </row>
    <row r="48" spans="1:31">
      <c r="A48" s="118"/>
      <c r="B48" s="117">
        <v>32</v>
      </c>
      <c r="C48" s="122" t="s">
        <v>49</v>
      </c>
      <c r="D48" s="116">
        <v>32</v>
      </c>
      <c r="E48" s="119">
        <v>136.59</v>
      </c>
      <c r="F48" s="116">
        <v>563</v>
      </c>
      <c r="G48" s="119">
        <v>2317.75</v>
      </c>
      <c r="H48" s="116">
        <v>595</v>
      </c>
      <c r="I48" s="119">
        <v>2454.34</v>
      </c>
      <c r="J48" s="116">
        <v>1</v>
      </c>
      <c r="K48" s="119">
        <v>3.53</v>
      </c>
      <c r="L48" s="116">
        <v>35</v>
      </c>
      <c r="M48" s="119">
        <v>469.22</v>
      </c>
      <c r="N48" s="116">
        <v>36</v>
      </c>
      <c r="O48" s="119">
        <v>472.75</v>
      </c>
      <c r="P48" s="116">
        <v>0</v>
      </c>
      <c r="Q48" s="119">
        <v>0</v>
      </c>
      <c r="R48" s="116">
        <v>0</v>
      </c>
      <c r="S48" s="119">
        <v>0</v>
      </c>
      <c r="T48" s="116">
        <v>0</v>
      </c>
      <c r="U48" s="119">
        <v>0</v>
      </c>
      <c r="V48" s="116">
        <v>0</v>
      </c>
      <c r="W48" s="119">
        <v>0</v>
      </c>
      <c r="X48" s="116">
        <v>0</v>
      </c>
      <c r="Y48" s="119">
        <v>0</v>
      </c>
      <c r="Z48" s="116">
        <v>631</v>
      </c>
      <c r="AA48" s="119">
        <v>2927.09</v>
      </c>
      <c r="AB48" s="116">
        <v>631</v>
      </c>
      <c r="AC48" s="119">
        <v>2927.08</v>
      </c>
      <c r="AD48" s="116">
        <v>0</v>
      </c>
      <c r="AE48" s="119">
        <v>0</v>
      </c>
    </row>
    <row r="49" spans="1:31">
      <c r="A49" s="118"/>
      <c r="B49" s="117">
        <v>33</v>
      </c>
      <c r="C49" s="122" t="s">
        <v>50</v>
      </c>
      <c r="D49" s="116">
        <v>61</v>
      </c>
      <c r="E49" s="119">
        <v>262.52</v>
      </c>
      <c r="F49" s="116">
        <v>0</v>
      </c>
      <c r="G49" s="119">
        <v>0</v>
      </c>
      <c r="H49" s="116">
        <v>61</v>
      </c>
      <c r="I49" s="119">
        <v>262.52</v>
      </c>
      <c r="J49" s="116">
        <v>89</v>
      </c>
      <c r="K49" s="119">
        <v>1096.8800000000001</v>
      </c>
      <c r="L49" s="116">
        <v>0</v>
      </c>
      <c r="M49" s="119">
        <v>0</v>
      </c>
      <c r="N49" s="116">
        <v>89</v>
      </c>
      <c r="O49" s="119">
        <v>1096.8800000000001</v>
      </c>
      <c r="P49" s="116">
        <v>0</v>
      </c>
      <c r="Q49" s="119">
        <v>0</v>
      </c>
      <c r="R49" s="116">
        <v>0</v>
      </c>
      <c r="S49" s="119">
        <v>0</v>
      </c>
      <c r="T49" s="116">
        <v>0</v>
      </c>
      <c r="U49" s="119">
        <v>0</v>
      </c>
      <c r="V49" s="116">
        <v>0</v>
      </c>
      <c r="W49" s="119">
        <v>0</v>
      </c>
      <c r="X49" s="116">
        <v>0</v>
      </c>
      <c r="Y49" s="119">
        <v>0</v>
      </c>
      <c r="Z49" s="116">
        <v>150</v>
      </c>
      <c r="AA49" s="119">
        <v>1359.4</v>
      </c>
      <c r="AB49" s="116">
        <v>0</v>
      </c>
      <c r="AC49" s="119">
        <v>0</v>
      </c>
      <c r="AD49" s="116">
        <v>0</v>
      </c>
      <c r="AE49" s="119">
        <v>0</v>
      </c>
    </row>
    <row r="50" spans="1:31">
      <c r="A50" s="118"/>
      <c r="B50" s="117">
        <v>34</v>
      </c>
      <c r="C50" s="122" t="s">
        <v>51</v>
      </c>
      <c r="D50" s="116">
        <v>0</v>
      </c>
      <c r="E50" s="119">
        <v>0</v>
      </c>
      <c r="F50" s="116">
        <v>0</v>
      </c>
      <c r="G50" s="119">
        <v>0</v>
      </c>
      <c r="H50" s="116">
        <v>0</v>
      </c>
      <c r="I50" s="119">
        <v>0</v>
      </c>
      <c r="J50" s="116">
        <v>0</v>
      </c>
      <c r="K50" s="119">
        <v>0</v>
      </c>
      <c r="L50" s="116">
        <v>0</v>
      </c>
      <c r="M50" s="119">
        <v>0</v>
      </c>
      <c r="N50" s="116">
        <v>0</v>
      </c>
      <c r="O50" s="119">
        <v>0</v>
      </c>
      <c r="P50" s="116">
        <v>0</v>
      </c>
      <c r="Q50" s="119">
        <v>0</v>
      </c>
      <c r="R50" s="116">
        <v>0</v>
      </c>
      <c r="S50" s="119">
        <v>0</v>
      </c>
      <c r="T50" s="116">
        <v>0</v>
      </c>
      <c r="U50" s="119">
        <v>0</v>
      </c>
      <c r="V50" s="116">
        <v>0</v>
      </c>
      <c r="W50" s="119">
        <v>0</v>
      </c>
      <c r="X50" s="116">
        <v>0</v>
      </c>
      <c r="Y50" s="119">
        <v>0</v>
      </c>
      <c r="Z50" s="116">
        <v>0</v>
      </c>
      <c r="AA50" s="119">
        <v>0</v>
      </c>
      <c r="AB50" s="116">
        <v>0</v>
      </c>
      <c r="AC50" s="119">
        <v>0</v>
      </c>
      <c r="AD50" s="116">
        <v>0</v>
      </c>
      <c r="AE50" s="119">
        <v>0</v>
      </c>
    </row>
    <row r="51" spans="1:31">
      <c r="A51" s="118"/>
      <c r="B51" s="117">
        <v>35</v>
      </c>
      <c r="C51" s="122" t="s">
        <v>52</v>
      </c>
      <c r="D51" s="116">
        <v>16</v>
      </c>
      <c r="E51" s="119">
        <v>207.41</v>
      </c>
      <c r="F51" s="116">
        <v>46</v>
      </c>
      <c r="G51" s="119">
        <v>1011.53</v>
      </c>
      <c r="H51" s="116">
        <v>62</v>
      </c>
      <c r="I51" s="119">
        <v>1218.94</v>
      </c>
      <c r="J51" s="116">
        <v>0</v>
      </c>
      <c r="K51" s="119">
        <v>0</v>
      </c>
      <c r="L51" s="116">
        <v>1</v>
      </c>
      <c r="M51" s="119">
        <v>150</v>
      </c>
      <c r="N51" s="116">
        <v>1</v>
      </c>
      <c r="O51" s="119">
        <v>150</v>
      </c>
      <c r="P51" s="116">
        <v>0</v>
      </c>
      <c r="Q51" s="119">
        <v>0</v>
      </c>
      <c r="R51" s="116">
        <v>0</v>
      </c>
      <c r="S51" s="119">
        <v>0</v>
      </c>
      <c r="T51" s="116">
        <v>0</v>
      </c>
      <c r="U51" s="119">
        <v>0</v>
      </c>
      <c r="V51" s="116">
        <v>0</v>
      </c>
      <c r="W51" s="119">
        <v>0</v>
      </c>
      <c r="X51" s="116">
        <v>0</v>
      </c>
      <c r="Y51" s="119">
        <v>0</v>
      </c>
      <c r="Z51" s="116">
        <v>63</v>
      </c>
      <c r="AA51" s="119">
        <v>1368.94</v>
      </c>
      <c r="AB51" s="116">
        <v>22</v>
      </c>
      <c r="AC51" s="119">
        <v>47.11</v>
      </c>
      <c r="AD51" s="116">
        <v>22</v>
      </c>
      <c r="AE51" s="119">
        <v>47.11</v>
      </c>
    </row>
    <row r="52" spans="1:31">
      <c r="A52" s="118"/>
      <c r="B52" s="117">
        <v>36</v>
      </c>
      <c r="C52" s="122" t="s">
        <v>53</v>
      </c>
      <c r="D52" s="116">
        <v>0</v>
      </c>
      <c r="E52" s="119">
        <v>0</v>
      </c>
      <c r="F52" s="116">
        <v>0</v>
      </c>
      <c r="G52" s="119">
        <v>0</v>
      </c>
      <c r="H52" s="116">
        <v>0</v>
      </c>
      <c r="I52" s="119">
        <v>0</v>
      </c>
      <c r="J52" s="116">
        <v>0</v>
      </c>
      <c r="K52" s="119">
        <v>0</v>
      </c>
      <c r="L52" s="116">
        <v>0</v>
      </c>
      <c r="M52" s="119">
        <v>0</v>
      </c>
      <c r="N52" s="116">
        <v>0</v>
      </c>
      <c r="O52" s="119">
        <v>0</v>
      </c>
      <c r="P52" s="116">
        <v>0</v>
      </c>
      <c r="Q52" s="119">
        <v>0</v>
      </c>
      <c r="R52" s="116">
        <v>0</v>
      </c>
      <c r="S52" s="119">
        <v>0</v>
      </c>
      <c r="T52" s="116">
        <v>0</v>
      </c>
      <c r="U52" s="119">
        <v>0</v>
      </c>
      <c r="V52" s="116">
        <v>0</v>
      </c>
      <c r="W52" s="119">
        <v>0</v>
      </c>
      <c r="X52" s="116">
        <v>0</v>
      </c>
      <c r="Y52" s="119">
        <v>0</v>
      </c>
      <c r="Z52" s="116">
        <v>0</v>
      </c>
      <c r="AA52" s="119">
        <v>0</v>
      </c>
      <c r="AB52" s="116">
        <v>0</v>
      </c>
      <c r="AC52" s="119">
        <v>0</v>
      </c>
      <c r="AD52" s="116">
        <v>0</v>
      </c>
      <c r="AE52" s="119">
        <v>0</v>
      </c>
    </row>
    <row r="53" spans="1:31">
      <c r="A53" s="118"/>
      <c r="B53" s="149" t="s">
        <v>54</v>
      </c>
      <c r="C53" s="227"/>
      <c r="D53" s="116">
        <v>109</v>
      </c>
      <c r="E53" s="119">
        <v>606.52</v>
      </c>
      <c r="F53" s="116">
        <v>609</v>
      </c>
      <c r="G53" s="119">
        <v>3329.28</v>
      </c>
      <c r="H53" s="116">
        <v>718</v>
      </c>
      <c r="I53" s="119">
        <v>3935.8</v>
      </c>
      <c r="J53" s="116">
        <v>90</v>
      </c>
      <c r="K53" s="119">
        <v>1100.4100000000001</v>
      </c>
      <c r="L53" s="116">
        <v>36</v>
      </c>
      <c r="M53" s="119">
        <v>619.22</v>
      </c>
      <c r="N53" s="116">
        <v>126</v>
      </c>
      <c r="O53" s="119">
        <v>1719.63</v>
      </c>
      <c r="P53" s="116">
        <v>0</v>
      </c>
      <c r="Q53" s="119">
        <v>0</v>
      </c>
      <c r="R53" s="116">
        <v>0</v>
      </c>
      <c r="S53" s="119">
        <v>0</v>
      </c>
      <c r="T53" s="116">
        <v>0</v>
      </c>
      <c r="U53" s="119">
        <v>0</v>
      </c>
      <c r="V53" s="116">
        <v>0</v>
      </c>
      <c r="W53" s="119">
        <v>0</v>
      </c>
      <c r="X53" s="116">
        <v>0</v>
      </c>
      <c r="Y53" s="119">
        <v>0</v>
      </c>
      <c r="Z53" s="116">
        <v>844</v>
      </c>
      <c r="AA53" s="119">
        <v>5655.43</v>
      </c>
      <c r="AB53" s="116">
        <v>653</v>
      </c>
      <c r="AC53" s="119">
        <v>2974.19</v>
      </c>
      <c r="AD53" s="116">
        <v>22</v>
      </c>
      <c r="AE53" s="119">
        <v>47.11</v>
      </c>
    </row>
    <row r="54" spans="1:31">
      <c r="A54" s="118"/>
      <c r="B54" s="117">
        <v>37</v>
      </c>
      <c r="C54" s="122" t="s">
        <v>55</v>
      </c>
      <c r="D54" s="116">
        <v>0</v>
      </c>
      <c r="E54" s="119">
        <v>0</v>
      </c>
      <c r="F54" s="116">
        <v>0</v>
      </c>
      <c r="G54" s="119">
        <v>0</v>
      </c>
      <c r="H54" s="116">
        <v>0</v>
      </c>
      <c r="I54" s="119">
        <v>0</v>
      </c>
      <c r="J54" s="116">
        <v>0</v>
      </c>
      <c r="K54" s="119">
        <v>0</v>
      </c>
      <c r="L54" s="116">
        <v>0</v>
      </c>
      <c r="M54" s="119">
        <v>0</v>
      </c>
      <c r="N54" s="116">
        <v>0</v>
      </c>
      <c r="O54" s="119">
        <v>0</v>
      </c>
      <c r="P54" s="116">
        <v>0</v>
      </c>
      <c r="Q54" s="119">
        <v>0</v>
      </c>
      <c r="R54" s="116">
        <v>0</v>
      </c>
      <c r="S54" s="119">
        <v>0</v>
      </c>
      <c r="T54" s="116">
        <v>0</v>
      </c>
      <c r="U54" s="119">
        <v>0</v>
      </c>
      <c r="V54" s="116">
        <v>0</v>
      </c>
      <c r="W54" s="119">
        <v>0</v>
      </c>
      <c r="X54" s="116">
        <v>0</v>
      </c>
      <c r="Y54" s="119">
        <v>0</v>
      </c>
      <c r="Z54" s="116">
        <v>0</v>
      </c>
      <c r="AA54" s="119">
        <v>0</v>
      </c>
      <c r="AB54" s="116">
        <v>0</v>
      </c>
      <c r="AC54" s="119">
        <v>0</v>
      </c>
      <c r="AD54" s="116">
        <v>0</v>
      </c>
      <c r="AE54" s="119">
        <v>0</v>
      </c>
    </row>
    <row r="55" spans="1:31">
      <c r="A55" s="118"/>
      <c r="B55" s="117">
        <v>38</v>
      </c>
      <c r="C55" s="122" t="s">
        <v>56</v>
      </c>
      <c r="D55" s="116">
        <v>0</v>
      </c>
      <c r="E55" s="119">
        <v>0</v>
      </c>
      <c r="F55" s="116">
        <v>0</v>
      </c>
      <c r="G55" s="119">
        <v>0</v>
      </c>
      <c r="H55" s="116">
        <v>0</v>
      </c>
      <c r="I55" s="119">
        <v>0</v>
      </c>
      <c r="J55" s="116">
        <v>0</v>
      </c>
      <c r="K55" s="119">
        <v>0</v>
      </c>
      <c r="L55" s="116">
        <v>0</v>
      </c>
      <c r="M55" s="119">
        <v>0</v>
      </c>
      <c r="N55" s="116">
        <v>0</v>
      </c>
      <c r="O55" s="119">
        <v>0</v>
      </c>
      <c r="P55" s="116">
        <v>0</v>
      </c>
      <c r="Q55" s="119">
        <v>0</v>
      </c>
      <c r="R55" s="116">
        <v>0</v>
      </c>
      <c r="S55" s="119">
        <v>0</v>
      </c>
      <c r="T55" s="116">
        <v>0</v>
      </c>
      <c r="U55" s="119">
        <v>0</v>
      </c>
      <c r="V55" s="116">
        <v>0</v>
      </c>
      <c r="W55" s="119">
        <v>0</v>
      </c>
      <c r="X55" s="116">
        <v>0</v>
      </c>
      <c r="Y55" s="119">
        <v>0</v>
      </c>
      <c r="Z55" s="116">
        <v>0</v>
      </c>
      <c r="AA55" s="119">
        <v>0</v>
      </c>
      <c r="AB55" s="116">
        <v>0</v>
      </c>
      <c r="AC55" s="119">
        <v>0</v>
      </c>
      <c r="AD55" s="116">
        <v>0</v>
      </c>
      <c r="AE55" s="119">
        <v>0</v>
      </c>
    </row>
    <row r="56" spans="1:31">
      <c r="A56" s="118"/>
      <c r="B56" s="117">
        <v>39</v>
      </c>
      <c r="C56" s="122" t="s">
        <v>57</v>
      </c>
      <c r="D56" s="116">
        <v>0</v>
      </c>
      <c r="E56" s="119">
        <v>0</v>
      </c>
      <c r="F56" s="116">
        <v>0</v>
      </c>
      <c r="G56" s="119">
        <v>0</v>
      </c>
      <c r="H56" s="116">
        <v>0</v>
      </c>
      <c r="I56" s="119">
        <v>0</v>
      </c>
      <c r="J56" s="116">
        <v>0</v>
      </c>
      <c r="K56" s="119">
        <v>0</v>
      </c>
      <c r="L56" s="116">
        <v>0</v>
      </c>
      <c r="M56" s="119">
        <v>0</v>
      </c>
      <c r="N56" s="116">
        <v>0</v>
      </c>
      <c r="O56" s="119">
        <v>0</v>
      </c>
      <c r="P56" s="116">
        <v>0</v>
      </c>
      <c r="Q56" s="119">
        <v>0</v>
      </c>
      <c r="R56" s="116">
        <v>0</v>
      </c>
      <c r="S56" s="119">
        <v>0</v>
      </c>
      <c r="T56" s="116">
        <v>0</v>
      </c>
      <c r="U56" s="119">
        <v>0</v>
      </c>
      <c r="V56" s="116">
        <v>0</v>
      </c>
      <c r="W56" s="119">
        <v>0</v>
      </c>
      <c r="X56" s="116">
        <v>0</v>
      </c>
      <c r="Y56" s="119">
        <v>0</v>
      </c>
      <c r="Z56" s="116">
        <v>0</v>
      </c>
      <c r="AA56" s="119">
        <v>0</v>
      </c>
      <c r="AB56" s="116">
        <v>0</v>
      </c>
      <c r="AC56" s="119">
        <v>0</v>
      </c>
      <c r="AD56" s="116">
        <v>0</v>
      </c>
      <c r="AE56" s="119">
        <v>0</v>
      </c>
    </row>
    <row r="57" spans="1:31">
      <c r="A57" s="118"/>
      <c r="B57" s="149" t="s">
        <v>58</v>
      </c>
      <c r="C57" s="227"/>
      <c r="D57" s="116">
        <v>0</v>
      </c>
      <c r="E57" s="119">
        <v>0</v>
      </c>
      <c r="F57" s="116">
        <v>0</v>
      </c>
      <c r="G57" s="119">
        <v>0</v>
      </c>
      <c r="H57" s="116">
        <v>0</v>
      </c>
      <c r="I57" s="119">
        <v>0</v>
      </c>
      <c r="J57" s="116">
        <v>0</v>
      </c>
      <c r="K57" s="119">
        <v>0</v>
      </c>
      <c r="L57" s="116">
        <v>0</v>
      </c>
      <c r="M57" s="119">
        <v>0</v>
      </c>
      <c r="N57" s="116">
        <v>0</v>
      </c>
      <c r="O57" s="119">
        <v>0</v>
      </c>
      <c r="P57" s="116">
        <v>0</v>
      </c>
      <c r="Q57" s="119">
        <v>0</v>
      </c>
      <c r="R57" s="116">
        <v>0</v>
      </c>
      <c r="S57" s="119">
        <v>0</v>
      </c>
      <c r="T57" s="116">
        <v>0</v>
      </c>
      <c r="U57" s="119">
        <v>0</v>
      </c>
      <c r="V57" s="116">
        <v>0</v>
      </c>
      <c r="W57" s="119">
        <v>0</v>
      </c>
      <c r="X57" s="116">
        <v>0</v>
      </c>
      <c r="Y57" s="119">
        <v>0</v>
      </c>
      <c r="Z57" s="116">
        <v>0</v>
      </c>
      <c r="AA57" s="119">
        <v>0</v>
      </c>
      <c r="AB57" s="116">
        <v>0</v>
      </c>
      <c r="AC57" s="119">
        <v>0</v>
      </c>
      <c r="AD57" s="116">
        <v>0</v>
      </c>
      <c r="AE57" s="119">
        <v>0</v>
      </c>
    </row>
    <row r="58" spans="1:31" s="115" customFormat="1">
      <c r="A58" s="117"/>
      <c r="B58" s="149" t="s">
        <v>59</v>
      </c>
      <c r="C58" s="149"/>
      <c r="D58" s="117">
        <v>4870</v>
      </c>
      <c r="E58" s="117">
        <v>128463.91</v>
      </c>
      <c r="F58" s="117">
        <v>24332</v>
      </c>
      <c r="G58" s="117">
        <v>273908.95</v>
      </c>
      <c r="H58" s="117">
        <v>29202</v>
      </c>
      <c r="I58" s="117">
        <v>402372.86</v>
      </c>
      <c r="J58" s="117">
        <v>2978</v>
      </c>
      <c r="K58" s="117">
        <v>248198.18</v>
      </c>
      <c r="L58" s="117">
        <v>5481</v>
      </c>
      <c r="M58" s="117">
        <v>241419.84</v>
      </c>
      <c r="N58" s="117">
        <v>8459</v>
      </c>
      <c r="O58" s="117">
        <v>489618.02</v>
      </c>
      <c r="P58" s="117">
        <v>1199</v>
      </c>
      <c r="Q58" s="117">
        <v>190049.13</v>
      </c>
      <c r="R58" s="117">
        <v>1236</v>
      </c>
      <c r="S58" s="117">
        <v>133262.91</v>
      </c>
      <c r="T58" s="117">
        <v>2435</v>
      </c>
      <c r="U58" s="117">
        <v>323312.03999999998</v>
      </c>
      <c r="V58" s="117">
        <v>204</v>
      </c>
      <c r="W58" s="117">
        <v>489.12</v>
      </c>
      <c r="X58" s="117">
        <v>616</v>
      </c>
      <c r="Y58" s="117">
        <v>14155.94</v>
      </c>
      <c r="Z58" s="117">
        <v>40916</v>
      </c>
      <c r="AA58" s="117">
        <v>1229947.98</v>
      </c>
      <c r="AB58" s="117">
        <v>16714</v>
      </c>
      <c r="AC58" s="117">
        <v>64525.03</v>
      </c>
      <c r="AD58" s="117">
        <v>14955</v>
      </c>
      <c r="AE58" s="117">
        <v>53749.54</v>
      </c>
    </row>
    <row r="59" spans="1:31">
      <c r="A59" s="118"/>
      <c r="B59" s="117">
        <v>40</v>
      </c>
      <c r="C59" s="122" t="s">
        <v>60</v>
      </c>
      <c r="D59" s="116">
        <v>0</v>
      </c>
      <c r="E59" s="119">
        <v>0</v>
      </c>
      <c r="F59" s="116">
        <v>0</v>
      </c>
      <c r="G59" s="119">
        <v>0</v>
      </c>
      <c r="H59" s="116">
        <v>0</v>
      </c>
      <c r="I59" s="119">
        <v>0</v>
      </c>
      <c r="J59" s="116">
        <v>0</v>
      </c>
      <c r="K59" s="119">
        <v>0</v>
      </c>
      <c r="L59" s="116">
        <v>0</v>
      </c>
      <c r="M59" s="119">
        <v>0</v>
      </c>
      <c r="N59" s="116">
        <v>0</v>
      </c>
      <c r="O59" s="119">
        <v>0</v>
      </c>
      <c r="P59" s="116">
        <v>0</v>
      </c>
      <c r="Q59" s="119">
        <v>0</v>
      </c>
      <c r="R59" s="116">
        <v>0</v>
      </c>
      <c r="S59" s="119">
        <v>0</v>
      </c>
      <c r="T59" s="116">
        <v>0</v>
      </c>
      <c r="U59" s="119">
        <v>0</v>
      </c>
      <c r="V59" s="116">
        <v>0</v>
      </c>
      <c r="W59" s="119">
        <v>0</v>
      </c>
      <c r="X59" s="116">
        <v>0</v>
      </c>
      <c r="Y59" s="119">
        <v>0</v>
      </c>
      <c r="Z59" s="116">
        <v>0</v>
      </c>
      <c r="AA59" s="119">
        <v>0</v>
      </c>
      <c r="AB59" s="116">
        <v>0</v>
      </c>
      <c r="AC59" s="119">
        <v>0</v>
      </c>
      <c r="AD59" s="116">
        <v>0</v>
      </c>
      <c r="AE59" s="119">
        <v>0</v>
      </c>
    </row>
    <row r="60" spans="1:31">
      <c r="A60" s="118"/>
      <c r="B60" s="117">
        <v>41</v>
      </c>
      <c r="C60" s="122" t="s">
        <v>61</v>
      </c>
      <c r="D60" s="116">
        <v>0</v>
      </c>
      <c r="E60" s="119">
        <v>0</v>
      </c>
      <c r="F60" s="116">
        <v>0</v>
      </c>
      <c r="G60" s="119">
        <v>0</v>
      </c>
      <c r="H60" s="116">
        <v>0</v>
      </c>
      <c r="I60" s="119">
        <v>0</v>
      </c>
      <c r="J60" s="116">
        <v>0</v>
      </c>
      <c r="K60" s="119">
        <v>0</v>
      </c>
      <c r="L60" s="116">
        <v>0</v>
      </c>
      <c r="M60" s="119">
        <v>0</v>
      </c>
      <c r="N60" s="116">
        <v>0</v>
      </c>
      <c r="O60" s="119">
        <v>0</v>
      </c>
      <c r="P60" s="116">
        <v>0</v>
      </c>
      <c r="Q60" s="119">
        <v>0</v>
      </c>
      <c r="R60" s="116">
        <v>0</v>
      </c>
      <c r="S60" s="119">
        <v>0</v>
      </c>
      <c r="T60" s="116">
        <v>0</v>
      </c>
      <c r="U60" s="119">
        <v>0</v>
      </c>
      <c r="V60" s="116">
        <v>0</v>
      </c>
      <c r="W60" s="119">
        <v>0</v>
      </c>
      <c r="X60" s="116">
        <v>0</v>
      </c>
      <c r="Y60" s="119">
        <v>0</v>
      </c>
      <c r="Z60" s="116">
        <v>0</v>
      </c>
      <c r="AA60" s="119">
        <v>0</v>
      </c>
      <c r="AB60" s="116">
        <v>0</v>
      </c>
      <c r="AC60" s="119">
        <v>0</v>
      </c>
      <c r="AD60" s="116">
        <v>0</v>
      </c>
      <c r="AE60" s="119">
        <v>0</v>
      </c>
    </row>
    <row r="61" spans="1:31">
      <c r="A61" s="118"/>
      <c r="B61" s="117">
        <v>42</v>
      </c>
      <c r="C61" s="122" t="s">
        <v>62</v>
      </c>
      <c r="D61" s="116">
        <v>0</v>
      </c>
      <c r="E61" s="119">
        <v>0</v>
      </c>
      <c r="F61" s="116">
        <v>0</v>
      </c>
      <c r="G61" s="119">
        <v>0</v>
      </c>
      <c r="H61" s="116">
        <v>0</v>
      </c>
      <c r="I61" s="119">
        <v>0</v>
      </c>
      <c r="J61" s="116">
        <v>0</v>
      </c>
      <c r="K61" s="119">
        <v>0</v>
      </c>
      <c r="L61" s="116">
        <v>0</v>
      </c>
      <c r="M61" s="119">
        <v>0</v>
      </c>
      <c r="N61" s="116">
        <v>0</v>
      </c>
      <c r="O61" s="119">
        <v>0</v>
      </c>
      <c r="P61" s="116">
        <v>0</v>
      </c>
      <c r="Q61" s="119">
        <v>0</v>
      </c>
      <c r="R61" s="116">
        <v>0</v>
      </c>
      <c r="S61" s="119">
        <v>0</v>
      </c>
      <c r="T61" s="116">
        <v>0</v>
      </c>
      <c r="U61" s="119">
        <v>0</v>
      </c>
      <c r="V61" s="116">
        <v>0</v>
      </c>
      <c r="W61" s="119">
        <v>0</v>
      </c>
      <c r="X61" s="116">
        <v>0</v>
      </c>
      <c r="Y61" s="119">
        <v>0</v>
      </c>
      <c r="Z61" s="116">
        <v>0</v>
      </c>
      <c r="AA61" s="119">
        <v>0</v>
      </c>
      <c r="AB61" s="116">
        <v>0</v>
      </c>
      <c r="AC61" s="119">
        <v>0</v>
      </c>
      <c r="AD61" s="116">
        <v>0</v>
      </c>
      <c r="AE61" s="119">
        <v>0</v>
      </c>
    </row>
    <row r="62" spans="1:31">
      <c r="A62" s="118"/>
      <c r="B62" s="117">
        <v>43</v>
      </c>
      <c r="C62" s="122" t="s">
        <v>63</v>
      </c>
      <c r="D62" s="116">
        <v>0</v>
      </c>
      <c r="E62" s="119">
        <v>0</v>
      </c>
      <c r="F62" s="116">
        <v>0</v>
      </c>
      <c r="G62" s="119">
        <v>0</v>
      </c>
      <c r="H62" s="116">
        <v>0</v>
      </c>
      <c r="I62" s="119">
        <v>0</v>
      </c>
      <c r="J62" s="116">
        <v>0</v>
      </c>
      <c r="K62" s="119">
        <v>0</v>
      </c>
      <c r="L62" s="116">
        <v>0</v>
      </c>
      <c r="M62" s="119">
        <v>0</v>
      </c>
      <c r="N62" s="116">
        <v>0</v>
      </c>
      <c r="O62" s="119">
        <v>0</v>
      </c>
      <c r="P62" s="116">
        <v>0</v>
      </c>
      <c r="Q62" s="119">
        <v>0</v>
      </c>
      <c r="R62" s="116">
        <v>0</v>
      </c>
      <c r="S62" s="119">
        <v>0</v>
      </c>
      <c r="T62" s="116">
        <v>0</v>
      </c>
      <c r="U62" s="119">
        <v>0</v>
      </c>
      <c r="V62" s="116">
        <v>0</v>
      </c>
      <c r="W62" s="119">
        <v>0</v>
      </c>
      <c r="X62" s="116">
        <v>0</v>
      </c>
      <c r="Y62" s="119">
        <v>0</v>
      </c>
      <c r="Z62" s="116">
        <v>0</v>
      </c>
      <c r="AA62" s="119">
        <v>0</v>
      </c>
      <c r="AB62" s="116">
        <v>0</v>
      </c>
      <c r="AC62" s="119">
        <v>0</v>
      </c>
      <c r="AD62" s="116">
        <v>0</v>
      </c>
      <c r="AE62" s="119">
        <v>0</v>
      </c>
    </row>
    <row r="63" spans="1:31" s="115" customFormat="1">
      <c r="A63" s="117"/>
      <c r="B63" s="149" t="s">
        <v>64</v>
      </c>
      <c r="C63" s="149"/>
      <c r="D63" s="117">
        <v>0</v>
      </c>
      <c r="E63" s="117">
        <v>0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  <c r="Q63" s="117">
        <v>0</v>
      </c>
      <c r="R63" s="117">
        <v>0</v>
      </c>
      <c r="S63" s="117">
        <v>0</v>
      </c>
      <c r="T63" s="117">
        <v>0</v>
      </c>
      <c r="U63" s="117">
        <v>0</v>
      </c>
      <c r="V63" s="117">
        <v>0</v>
      </c>
      <c r="W63" s="117">
        <v>0</v>
      </c>
      <c r="X63" s="117">
        <v>0</v>
      </c>
      <c r="Y63" s="117">
        <v>0</v>
      </c>
      <c r="Z63" s="117">
        <v>0</v>
      </c>
      <c r="AA63" s="117">
        <v>0</v>
      </c>
      <c r="AB63" s="117">
        <v>0</v>
      </c>
      <c r="AC63" s="117">
        <v>0</v>
      </c>
      <c r="AD63" s="117">
        <v>0</v>
      </c>
      <c r="AE63" s="117">
        <v>0</v>
      </c>
    </row>
    <row r="64" spans="1:31" s="115" customFormat="1">
      <c r="A64" s="117"/>
      <c r="B64" s="149"/>
      <c r="C64" s="149"/>
      <c r="D64" s="117">
        <v>4870</v>
      </c>
      <c r="E64" s="117">
        <v>128463.91</v>
      </c>
      <c r="F64" s="117">
        <v>24332</v>
      </c>
      <c r="G64" s="117">
        <v>273908.95</v>
      </c>
      <c r="H64" s="117">
        <v>29202</v>
      </c>
      <c r="I64" s="117">
        <v>402372.86</v>
      </c>
      <c r="J64" s="117">
        <v>2978</v>
      </c>
      <c r="K64" s="117">
        <v>248198.18</v>
      </c>
      <c r="L64" s="117">
        <v>5481</v>
      </c>
      <c r="M64" s="117">
        <v>241419.84</v>
      </c>
      <c r="N64" s="117">
        <v>8459</v>
      </c>
      <c r="O64" s="117">
        <v>489618.02</v>
      </c>
      <c r="P64" s="117">
        <v>1199</v>
      </c>
      <c r="Q64" s="117">
        <v>190049.13</v>
      </c>
      <c r="R64" s="117">
        <v>1236</v>
      </c>
      <c r="S64" s="117">
        <v>133262.91</v>
      </c>
      <c r="T64" s="117">
        <v>2435</v>
      </c>
      <c r="U64" s="117">
        <v>323312.03999999998</v>
      </c>
      <c r="V64" s="117">
        <v>204</v>
      </c>
      <c r="W64" s="117">
        <v>489.12</v>
      </c>
      <c r="X64" s="117">
        <v>616</v>
      </c>
      <c r="Y64" s="117">
        <v>14155.94</v>
      </c>
      <c r="Z64" s="117">
        <v>40916</v>
      </c>
      <c r="AA64" s="117">
        <v>1229947.98</v>
      </c>
      <c r="AB64" s="117">
        <v>16714</v>
      </c>
      <c r="AC64" s="117">
        <v>64525.03</v>
      </c>
      <c r="AD64" s="117">
        <v>14955</v>
      </c>
      <c r="AE64" s="117">
        <v>53749.54</v>
      </c>
    </row>
  </sheetData>
  <mergeCells count="33">
    <mergeCell ref="B58:C58"/>
    <mergeCell ref="B63:C63"/>
    <mergeCell ref="B64:C64"/>
    <mergeCell ref="B26:C26"/>
    <mergeCell ref="B46:C46"/>
    <mergeCell ref="B47:C47"/>
    <mergeCell ref="B53:C53"/>
    <mergeCell ref="B57:C57"/>
    <mergeCell ref="AD8:AE11"/>
    <mergeCell ref="E3:G3"/>
    <mergeCell ref="R3:AA3"/>
    <mergeCell ref="F7:G7"/>
    <mergeCell ref="R7:AA7"/>
    <mergeCell ref="B5:AA5"/>
    <mergeCell ref="Z8:AA11"/>
    <mergeCell ref="D8:G9"/>
    <mergeCell ref="H8:I11"/>
    <mergeCell ref="P8:S9"/>
    <mergeCell ref="T8:U11"/>
    <mergeCell ref="P10:Q11"/>
    <mergeCell ref="R10:S11"/>
    <mergeCell ref="D10:E11"/>
    <mergeCell ref="F10:G11"/>
    <mergeCell ref="AB5:AC5"/>
    <mergeCell ref="B8:B12"/>
    <mergeCell ref="C8:C12"/>
    <mergeCell ref="AB8:AC11"/>
    <mergeCell ref="J8:M9"/>
    <mergeCell ref="N8:O11"/>
    <mergeCell ref="J10:K11"/>
    <mergeCell ref="L10:M11"/>
    <mergeCell ref="V8:W11"/>
    <mergeCell ref="X8:Y11"/>
  </mergeCells>
  <pageMargins left="0.24" right="0.18" top="0.42" bottom="0.27" header="0.2" footer="0.17"/>
  <pageSetup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tabSelected="1" view="pageBreakPreview" zoomScale="69" zoomScaleSheetLayoutView="69" workbookViewId="0">
      <pane xSplit="3" ySplit="8" topLeftCell="D42" activePane="bottomRight" state="frozen"/>
      <selection pane="topRight" activeCell="C1" sqref="C1"/>
      <selection pane="bottomLeft" activeCell="A9" sqref="A9"/>
      <selection pane="bottomRight" activeCell="P5" sqref="B5:U59"/>
    </sheetView>
  </sheetViews>
  <sheetFormatPr defaultRowHeight="15"/>
  <cols>
    <col min="1" max="1" width="0.7109375" hidden="1" customWidth="1"/>
    <col min="2" max="2" width="6.7109375" style="55" bestFit="1" customWidth="1"/>
    <col min="3" max="3" width="24.85546875" bestFit="1" customWidth="1"/>
    <col min="4" max="4" width="12" customWidth="1"/>
    <col min="5" max="5" width="13.42578125" style="75" bestFit="1" customWidth="1"/>
    <col min="6" max="6" width="7" customWidth="1"/>
    <col min="7" max="7" width="9.85546875" style="75" customWidth="1"/>
    <col min="8" max="8" width="12.140625" customWidth="1"/>
    <col min="9" max="9" width="13.42578125" style="75" bestFit="1" customWidth="1"/>
    <col min="10" max="10" width="13.85546875" customWidth="1"/>
    <col min="11" max="11" width="13.85546875" style="75" customWidth="1"/>
    <col min="12" max="12" width="13.42578125" customWidth="1"/>
    <col min="13" max="13" width="12.28515625" style="75" customWidth="1"/>
    <col min="14" max="14" width="12.28515625" customWidth="1"/>
    <col min="15" max="15" width="12.28515625" style="75" customWidth="1"/>
    <col min="16" max="16" width="13.7109375" customWidth="1"/>
    <col min="17" max="17" width="12" style="75" customWidth="1"/>
    <col min="18" max="18" width="12" customWidth="1"/>
    <col min="19" max="19" width="12" style="75" customWidth="1"/>
    <col min="20" max="20" width="12" customWidth="1"/>
    <col min="21" max="21" width="12" style="75" customWidth="1"/>
  </cols>
  <sheetData>
    <row r="1" spans="1:27" ht="24.75">
      <c r="P1" s="61" t="s">
        <v>94</v>
      </c>
    </row>
    <row r="3" spans="1:27" ht="20.25">
      <c r="E3" s="213" t="s">
        <v>95</v>
      </c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37" t="str">
        <f>'2.1'!K5</f>
        <v>30.06.2022</v>
      </c>
      <c r="R3" s="237"/>
      <c r="S3" s="237"/>
      <c r="T3" s="237"/>
      <c r="U3" s="104"/>
      <c r="V3" s="58"/>
      <c r="W3" s="58"/>
      <c r="X3" s="58"/>
      <c r="Y3" s="58"/>
      <c r="Z3" s="58"/>
      <c r="AA3" s="58"/>
    </row>
    <row r="5" spans="1:27">
      <c r="P5" s="62" t="s">
        <v>78</v>
      </c>
    </row>
    <row r="6" spans="1:27" ht="63" customHeight="1">
      <c r="B6" s="232" t="s">
        <v>96</v>
      </c>
      <c r="C6" s="235" t="s">
        <v>6</v>
      </c>
      <c r="D6" s="242" t="s">
        <v>97</v>
      </c>
      <c r="E6" s="243"/>
      <c r="F6" s="242" t="s">
        <v>97</v>
      </c>
      <c r="G6" s="243"/>
      <c r="H6" s="242" t="s">
        <v>98</v>
      </c>
      <c r="I6" s="243"/>
      <c r="J6" s="242" t="s">
        <v>98</v>
      </c>
      <c r="K6" s="243"/>
      <c r="L6" s="230" t="s">
        <v>99</v>
      </c>
      <c r="M6" s="231"/>
      <c r="N6" s="230" t="s">
        <v>99</v>
      </c>
      <c r="O6" s="231"/>
      <c r="P6" s="230" t="s">
        <v>100</v>
      </c>
      <c r="Q6" s="231"/>
      <c r="R6" s="230" t="s">
        <v>100</v>
      </c>
      <c r="S6" s="231"/>
      <c r="T6" s="238" t="s">
        <v>101</v>
      </c>
      <c r="U6" s="239"/>
    </row>
    <row r="7" spans="1:27" ht="43.5" customHeight="1">
      <c r="B7" s="233"/>
      <c r="C7" s="236"/>
      <c r="D7" s="228" t="s">
        <v>102</v>
      </c>
      <c r="E7" s="229"/>
      <c r="F7" s="228" t="s">
        <v>103</v>
      </c>
      <c r="G7" s="229"/>
      <c r="H7" s="228" t="s">
        <v>102</v>
      </c>
      <c r="I7" s="229"/>
      <c r="J7" s="228" t="s">
        <v>103</v>
      </c>
      <c r="K7" s="229"/>
      <c r="L7" s="228" t="str">
        <f>D7</f>
        <v>During the qurter   01.04.2022 to 30.06.2022</v>
      </c>
      <c r="M7" s="229"/>
      <c r="N7" s="228" t="str">
        <f>F7</f>
        <v>Upto the quarter ended June 2022  01.04.2022 to 30.06.2022</v>
      </c>
      <c r="O7" s="229"/>
      <c r="P7" s="228" t="str">
        <f>D7</f>
        <v>During the qurter   01.04.2022 to 30.06.2022</v>
      </c>
      <c r="Q7" s="229"/>
      <c r="R7" s="228" t="str">
        <f>F7</f>
        <v>Upto the quarter ended June 2022  01.04.2022 to 30.06.2022</v>
      </c>
      <c r="S7" s="229"/>
      <c r="T7" s="240"/>
      <c r="U7" s="241"/>
    </row>
    <row r="8" spans="1:27" ht="25.5">
      <c r="B8" s="234"/>
      <c r="C8" s="236"/>
      <c r="D8" s="63" t="s">
        <v>104</v>
      </c>
      <c r="E8" s="103" t="s">
        <v>105</v>
      </c>
      <c r="F8" s="63" t="s">
        <v>104</v>
      </c>
      <c r="G8" s="103" t="s">
        <v>105</v>
      </c>
      <c r="H8" s="63" t="s">
        <v>104</v>
      </c>
      <c r="I8" s="103" t="s">
        <v>105</v>
      </c>
      <c r="J8" s="63" t="s">
        <v>104</v>
      </c>
      <c r="K8" s="103" t="s">
        <v>105</v>
      </c>
      <c r="L8" s="63" t="s">
        <v>104</v>
      </c>
      <c r="M8" s="103" t="s">
        <v>105</v>
      </c>
      <c r="N8" s="63" t="s">
        <v>104</v>
      </c>
      <c r="O8" s="103" t="s">
        <v>105</v>
      </c>
      <c r="P8" s="63" t="s">
        <v>104</v>
      </c>
      <c r="Q8" s="103" t="s">
        <v>105</v>
      </c>
      <c r="R8" s="63" t="s">
        <v>104</v>
      </c>
      <c r="S8" s="103" t="s">
        <v>105</v>
      </c>
      <c r="T8" s="63" t="s">
        <v>104</v>
      </c>
      <c r="U8" s="105" t="s">
        <v>105</v>
      </c>
    </row>
    <row r="9" spans="1:27">
      <c r="A9" s="116"/>
      <c r="B9" s="118">
        <v>1</v>
      </c>
      <c r="C9" s="116" t="s">
        <v>15</v>
      </c>
      <c r="D9" s="116">
        <v>58</v>
      </c>
      <c r="E9" s="119">
        <v>84</v>
      </c>
      <c r="F9" s="116">
        <v>58</v>
      </c>
      <c r="G9" s="119">
        <v>84</v>
      </c>
      <c r="H9" s="116">
        <v>58</v>
      </c>
      <c r="I9" s="119">
        <v>84</v>
      </c>
      <c r="J9" s="116">
        <v>58</v>
      </c>
      <c r="K9" s="119">
        <v>84</v>
      </c>
      <c r="L9" s="116">
        <v>58</v>
      </c>
      <c r="M9" s="119">
        <v>84</v>
      </c>
      <c r="N9" s="116">
        <v>58</v>
      </c>
      <c r="O9" s="119">
        <v>84</v>
      </c>
      <c r="P9" s="116">
        <v>58</v>
      </c>
      <c r="Q9" s="119">
        <v>84</v>
      </c>
      <c r="R9" s="116">
        <v>58</v>
      </c>
      <c r="S9" s="119">
        <v>84</v>
      </c>
      <c r="T9" s="116">
        <v>100</v>
      </c>
      <c r="U9" s="119">
        <v>100</v>
      </c>
    </row>
    <row r="10" spans="1:27">
      <c r="A10" s="116"/>
      <c r="B10" s="118">
        <v>2</v>
      </c>
      <c r="C10" s="116" t="s">
        <v>16</v>
      </c>
      <c r="D10" s="116">
        <v>15</v>
      </c>
      <c r="E10" s="119">
        <v>17</v>
      </c>
      <c r="F10" s="116">
        <v>15</v>
      </c>
      <c r="G10" s="119">
        <v>17</v>
      </c>
      <c r="H10" s="116">
        <v>15</v>
      </c>
      <c r="I10" s="119">
        <v>17</v>
      </c>
      <c r="J10" s="116">
        <v>15</v>
      </c>
      <c r="K10" s="119">
        <v>17</v>
      </c>
      <c r="L10" s="116">
        <v>15</v>
      </c>
      <c r="M10" s="119">
        <v>17</v>
      </c>
      <c r="N10" s="116">
        <v>15</v>
      </c>
      <c r="O10" s="119">
        <v>17</v>
      </c>
      <c r="P10" s="116">
        <v>15</v>
      </c>
      <c r="Q10" s="119">
        <v>17</v>
      </c>
      <c r="R10" s="116">
        <v>15</v>
      </c>
      <c r="S10" s="119">
        <v>17</v>
      </c>
      <c r="T10" s="116">
        <v>100</v>
      </c>
      <c r="U10" s="119">
        <v>100</v>
      </c>
    </row>
    <row r="11" spans="1:27">
      <c r="A11" s="116"/>
      <c r="B11" s="118">
        <v>3</v>
      </c>
      <c r="C11" s="116" t="s">
        <v>17</v>
      </c>
      <c r="D11" s="116">
        <v>0</v>
      </c>
      <c r="E11" s="119">
        <v>0</v>
      </c>
      <c r="F11" s="116">
        <v>0</v>
      </c>
      <c r="G11" s="119">
        <v>0</v>
      </c>
      <c r="H11" s="116">
        <v>0</v>
      </c>
      <c r="I11" s="119">
        <v>0</v>
      </c>
      <c r="J11" s="116">
        <v>0</v>
      </c>
      <c r="K11" s="119">
        <v>0</v>
      </c>
      <c r="L11" s="116">
        <v>0</v>
      </c>
      <c r="M11" s="119">
        <v>0</v>
      </c>
      <c r="N11" s="116">
        <v>0</v>
      </c>
      <c r="O11" s="119">
        <v>0</v>
      </c>
      <c r="P11" s="116">
        <v>0</v>
      </c>
      <c r="Q11" s="119">
        <v>0</v>
      </c>
      <c r="R11" s="116">
        <v>0</v>
      </c>
      <c r="S11" s="119">
        <v>0</v>
      </c>
      <c r="T11" s="116">
        <v>0</v>
      </c>
      <c r="U11" s="119">
        <v>0</v>
      </c>
    </row>
    <row r="12" spans="1:27">
      <c r="A12" s="116"/>
      <c r="B12" s="118">
        <v>4</v>
      </c>
      <c r="C12" s="116" t="s">
        <v>18</v>
      </c>
      <c r="D12" s="116">
        <v>99</v>
      </c>
      <c r="E12" s="119">
        <v>289.60000000000002</v>
      </c>
      <c r="F12" s="116">
        <v>99</v>
      </c>
      <c r="G12" s="119">
        <v>289.60000000000002</v>
      </c>
      <c r="H12" s="116">
        <v>99</v>
      </c>
      <c r="I12" s="119">
        <v>187.13</v>
      </c>
      <c r="J12" s="116">
        <v>0</v>
      </c>
      <c r="K12" s="119">
        <v>0</v>
      </c>
      <c r="L12" s="116">
        <v>0</v>
      </c>
      <c r="M12" s="119">
        <v>0</v>
      </c>
      <c r="N12" s="116">
        <v>0</v>
      </c>
      <c r="O12" s="119">
        <v>0</v>
      </c>
      <c r="P12" s="116">
        <v>0</v>
      </c>
      <c r="Q12" s="119">
        <v>0</v>
      </c>
      <c r="R12" s="116">
        <v>0</v>
      </c>
      <c r="S12" s="119">
        <v>0</v>
      </c>
      <c r="T12" s="116">
        <v>0</v>
      </c>
      <c r="U12" s="119">
        <v>0</v>
      </c>
    </row>
    <row r="13" spans="1:27" s="124" customFormat="1">
      <c r="A13" s="122"/>
      <c r="B13" s="117">
        <v>5</v>
      </c>
      <c r="C13" s="122" t="s">
        <v>19</v>
      </c>
      <c r="D13" s="122">
        <v>0</v>
      </c>
      <c r="E13" s="123">
        <v>0</v>
      </c>
      <c r="F13" s="122">
        <v>0</v>
      </c>
      <c r="G13" s="123">
        <v>0</v>
      </c>
      <c r="H13" s="122">
        <v>0</v>
      </c>
      <c r="I13" s="123">
        <v>0</v>
      </c>
      <c r="J13" s="122">
        <v>0</v>
      </c>
      <c r="K13" s="123">
        <v>0</v>
      </c>
      <c r="L13" s="122">
        <v>0</v>
      </c>
      <c r="M13" s="123">
        <v>0</v>
      </c>
      <c r="N13" s="122">
        <v>0</v>
      </c>
      <c r="O13" s="123">
        <v>0</v>
      </c>
      <c r="P13" s="122">
        <v>0</v>
      </c>
      <c r="Q13" s="123">
        <v>0</v>
      </c>
      <c r="R13" s="122">
        <v>0</v>
      </c>
      <c r="S13" s="123">
        <v>0</v>
      </c>
      <c r="T13" s="122">
        <v>0</v>
      </c>
      <c r="U13" s="123">
        <v>0</v>
      </c>
    </row>
    <row r="14" spans="1:27">
      <c r="A14" s="116"/>
      <c r="B14" s="118">
        <v>6</v>
      </c>
      <c r="C14" s="116" t="s">
        <v>20</v>
      </c>
      <c r="D14" s="116">
        <v>35</v>
      </c>
      <c r="E14" s="119">
        <v>19</v>
      </c>
      <c r="F14" s="116">
        <v>35</v>
      </c>
      <c r="G14" s="119">
        <v>19</v>
      </c>
      <c r="H14" s="116">
        <v>35</v>
      </c>
      <c r="I14" s="119">
        <v>19</v>
      </c>
      <c r="J14" s="116">
        <v>35</v>
      </c>
      <c r="K14" s="119">
        <v>19</v>
      </c>
      <c r="L14" s="116">
        <v>35</v>
      </c>
      <c r="M14" s="119">
        <v>19</v>
      </c>
      <c r="N14" s="116">
        <v>35</v>
      </c>
      <c r="O14" s="119">
        <v>19</v>
      </c>
      <c r="P14" s="116">
        <v>35</v>
      </c>
      <c r="Q14" s="119">
        <v>19</v>
      </c>
      <c r="R14" s="116">
        <v>35</v>
      </c>
      <c r="S14" s="119">
        <v>19</v>
      </c>
      <c r="T14" s="116">
        <v>100</v>
      </c>
      <c r="U14" s="119">
        <v>100</v>
      </c>
    </row>
    <row r="15" spans="1:27">
      <c r="A15" s="116"/>
      <c r="B15" s="118">
        <v>7</v>
      </c>
      <c r="C15" s="116" t="s">
        <v>21</v>
      </c>
      <c r="D15" s="116">
        <v>7</v>
      </c>
      <c r="E15" s="119">
        <v>28.95</v>
      </c>
      <c r="F15" s="116">
        <v>7</v>
      </c>
      <c r="G15" s="119">
        <v>28.95</v>
      </c>
      <c r="H15" s="116">
        <v>7</v>
      </c>
      <c r="I15" s="119">
        <v>28.95</v>
      </c>
      <c r="J15" s="116">
        <v>0</v>
      </c>
      <c r="K15" s="119">
        <v>0</v>
      </c>
      <c r="L15" s="116">
        <v>7</v>
      </c>
      <c r="M15" s="119">
        <v>28.95</v>
      </c>
      <c r="N15" s="116">
        <v>7</v>
      </c>
      <c r="O15" s="119">
        <v>28.95</v>
      </c>
      <c r="P15" s="116">
        <v>7</v>
      </c>
      <c r="Q15" s="119">
        <v>28.95</v>
      </c>
      <c r="R15" s="116">
        <v>7</v>
      </c>
      <c r="S15" s="119">
        <v>28.95</v>
      </c>
      <c r="T15" s="116">
        <v>100</v>
      </c>
      <c r="U15" s="119">
        <v>100</v>
      </c>
    </row>
    <row r="16" spans="1:27">
      <c r="A16" s="116"/>
      <c r="B16" s="118">
        <v>8</v>
      </c>
      <c r="C16" s="116" t="s">
        <v>22</v>
      </c>
      <c r="D16" s="116">
        <v>56</v>
      </c>
      <c r="E16" s="119">
        <v>75.540000000000006</v>
      </c>
      <c r="F16" s="116">
        <v>56</v>
      </c>
      <c r="G16" s="119">
        <v>75.540000000000006</v>
      </c>
      <c r="H16" s="116">
        <v>56</v>
      </c>
      <c r="I16" s="119">
        <v>51.12</v>
      </c>
      <c r="J16" s="116">
        <v>56</v>
      </c>
      <c r="K16" s="119">
        <v>51.12</v>
      </c>
      <c r="L16" s="116">
        <v>56</v>
      </c>
      <c r="M16" s="119">
        <v>75.540000000000006</v>
      </c>
      <c r="N16" s="116">
        <v>56</v>
      </c>
      <c r="O16" s="119">
        <v>75.540000000000006</v>
      </c>
      <c r="P16" s="116">
        <v>56</v>
      </c>
      <c r="Q16" s="119">
        <v>51.12</v>
      </c>
      <c r="R16" s="116">
        <v>56</v>
      </c>
      <c r="S16" s="119">
        <v>51.12</v>
      </c>
      <c r="T16" s="116">
        <v>100</v>
      </c>
      <c r="U16" s="119">
        <v>100</v>
      </c>
    </row>
    <row r="17" spans="1:21">
      <c r="A17" s="116"/>
      <c r="B17" s="118">
        <v>9</v>
      </c>
      <c r="C17" s="116" t="s">
        <v>23</v>
      </c>
      <c r="D17" s="116">
        <v>222</v>
      </c>
      <c r="E17" s="119">
        <v>334.69</v>
      </c>
      <c r="F17" s="116">
        <v>222</v>
      </c>
      <c r="G17" s="119">
        <v>334.69</v>
      </c>
      <c r="H17" s="116">
        <v>222</v>
      </c>
      <c r="I17" s="119">
        <v>334.69</v>
      </c>
      <c r="J17" s="116">
        <v>222</v>
      </c>
      <c r="K17" s="119">
        <v>334.69</v>
      </c>
      <c r="L17" s="116">
        <v>222</v>
      </c>
      <c r="M17" s="119">
        <v>334.69</v>
      </c>
      <c r="N17" s="116">
        <v>222</v>
      </c>
      <c r="O17" s="119">
        <v>334.69</v>
      </c>
      <c r="P17" s="116">
        <v>222</v>
      </c>
      <c r="Q17" s="119">
        <v>334.69</v>
      </c>
      <c r="R17" s="116">
        <v>222</v>
      </c>
      <c r="S17" s="119">
        <v>334.69</v>
      </c>
      <c r="T17" s="116">
        <v>100</v>
      </c>
      <c r="U17" s="119">
        <v>100</v>
      </c>
    </row>
    <row r="18" spans="1:21">
      <c r="A18" s="116"/>
      <c r="B18" s="118">
        <v>10</v>
      </c>
      <c r="C18" s="116" t="s">
        <v>24</v>
      </c>
      <c r="D18" s="116">
        <v>467</v>
      </c>
      <c r="E18" s="119">
        <v>1574</v>
      </c>
      <c r="F18" s="116">
        <v>467</v>
      </c>
      <c r="G18" s="119">
        <v>1574</v>
      </c>
      <c r="H18" s="116">
        <v>467</v>
      </c>
      <c r="I18" s="119">
        <v>1574</v>
      </c>
      <c r="J18" s="116">
        <v>0</v>
      </c>
      <c r="K18" s="119">
        <v>0</v>
      </c>
      <c r="L18" s="116">
        <v>467</v>
      </c>
      <c r="M18" s="119">
        <v>1574</v>
      </c>
      <c r="N18" s="116">
        <v>467</v>
      </c>
      <c r="O18" s="119">
        <v>1574</v>
      </c>
      <c r="P18" s="116">
        <v>467</v>
      </c>
      <c r="Q18" s="119">
        <v>1574</v>
      </c>
      <c r="R18" s="116">
        <v>467</v>
      </c>
      <c r="S18" s="119">
        <v>1574</v>
      </c>
      <c r="T18" s="116">
        <v>100</v>
      </c>
      <c r="U18" s="119">
        <v>100</v>
      </c>
    </row>
    <row r="19" spans="1:21">
      <c r="A19" s="116"/>
      <c r="B19" s="118">
        <v>11</v>
      </c>
      <c r="C19" s="116" t="s">
        <v>25</v>
      </c>
      <c r="D19" s="116">
        <v>59</v>
      </c>
      <c r="E19" s="119">
        <v>176.89</v>
      </c>
      <c r="F19" s="116">
        <v>59</v>
      </c>
      <c r="G19" s="119">
        <v>176.89</v>
      </c>
      <c r="H19" s="116">
        <v>59</v>
      </c>
      <c r="I19" s="119">
        <v>176.89</v>
      </c>
      <c r="J19" s="116">
        <v>59</v>
      </c>
      <c r="K19" s="119">
        <v>176.89</v>
      </c>
      <c r="L19" s="116">
        <v>59</v>
      </c>
      <c r="M19" s="119">
        <v>176.89</v>
      </c>
      <c r="N19" s="116">
        <v>59</v>
      </c>
      <c r="O19" s="119">
        <v>176.89</v>
      </c>
      <c r="P19" s="116">
        <v>59</v>
      </c>
      <c r="Q19" s="119">
        <v>176.89</v>
      </c>
      <c r="R19" s="116">
        <v>59</v>
      </c>
      <c r="S19" s="119">
        <v>176.89</v>
      </c>
      <c r="T19" s="116">
        <v>100</v>
      </c>
      <c r="U19" s="119">
        <v>100</v>
      </c>
    </row>
    <row r="20" spans="1:21">
      <c r="A20" s="116"/>
      <c r="B20" s="118">
        <v>12</v>
      </c>
      <c r="C20" s="116" t="s">
        <v>26</v>
      </c>
      <c r="D20" s="116">
        <v>4</v>
      </c>
      <c r="E20" s="119">
        <v>16.8</v>
      </c>
      <c r="F20" s="116">
        <v>4</v>
      </c>
      <c r="G20" s="119">
        <v>16.8</v>
      </c>
      <c r="H20" s="116">
        <v>4</v>
      </c>
      <c r="I20" s="119">
        <v>16.8</v>
      </c>
      <c r="J20" s="116">
        <v>4</v>
      </c>
      <c r="K20" s="119">
        <v>16.8</v>
      </c>
      <c r="L20" s="116">
        <v>4</v>
      </c>
      <c r="M20" s="119">
        <v>16.8</v>
      </c>
      <c r="N20" s="116">
        <v>4</v>
      </c>
      <c r="O20" s="119">
        <v>16.8</v>
      </c>
      <c r="P20" s="116">
        <v>4</v>
      </c>
      <c r="Q20" s="119">
        <v>16.8</v>
      </c>
      <c r="R20" s="116">
        <v>4</v>
      </c>
      <c r="S20" s="119">
        <v>16.8</v>
      </c>
      <c r="T20" s="116">
        <v>100</v>
      </c>
      <c r="U20" s="119">
        <v>100</v>
      </c>
    </row>
    <row r="21" spans="1:21" s="124" customFormat="1">
      <c r="A21" s="122"/>
      <c r="B21" s="227" t="s">
        <v>27</v>
      </c>
      <c r="C21" s="227"/>
      <c r="D21" s="122">
        <v>1022</v>
      </c>
      <c r="E21" s="122">
        <v>2616.4699999999998</v>
      </c>
      <c r="F21" s="122">
        <v>1022</v>
      </c>
      <c r="G21" s="122">
        <v>2616.4699999999998</v>
      </c>
      <c r="H21" s="122">
        <v>1022</v>
      </c>
      <c r="I21" s="122">
        <v>2489.58</v>
      </c>
      <c r="J21" s="122">
        <v>449</v>
      </c>
      <c r="K21" s="122">
        <v>699.5</v>
      </c>
      <c r="L21" s="122">
        <v>923</v>
      </c>
      <c r="M21" s="122">
        <v>2326.87</v>
      </c>
      <c r="N21" s="122">
        <v>923</v>
      </c>
      <c r="O21" s="122">
        <v>2326.87</v>
      </c>
      <c r="P21" s="122">
        <v>923</v>
      </c>
      <c r="Q21" s="122">
        <v>2302.4499999999998</v>
      </c>
      <c r="R21" s="122">
        <v>923</v>
      </c>
      <c r="S21" s="122">
        <v>2302.4499999999998</v>
      </c>
      <c r="T21" s="122">
        <v>90.31</v>
      </c>
      <c r="U21" s="122">
        <v>88.93</v>
      </c>
    </row>
    <row r="22" spans="1:21">
      <c r="A22" s="116"/>
      <c r="B22" s="118">
        <v>13</v>
      </c>
      <c r="C22" s="116"/>
      <c r="D22" s="116">
        <v>0</v>
      </c>
      <c r="E22" s="119">
        <v>0</v>
      </c>
      <c r="F22" s="116">
        <v>0</v>
      </c>
      <c r="G22" s="119">
        <v>0</v>
      </c>
      <c r="H22" s="116">
        <v>0</v>
      </c>
      <c r="I22" s="119">
        <v>0</v>
      </c>
      <c r="J22" s="116">
        <v>0</v>
      </c>
      <c r="K22" s="119">
        <v>0</v>
      </c>
      <c r="L22" s="116">
        <v>0</v>
      </c>
      <c r="M22" s="119">
        <v>0</v>
      </c>
      <c r="N22" s="116">
        <v>0</v>
      </c>
      <c r="O22" s="119">
        <v>0</v>
      </c>
      <c r="P22" s="116">
        <v>0</v>
      </c>
      <c r="Q22" s="119">
        <v>0</v>
      </c>
      <c r="R22" s="116">
        <v>0</v>
      </c>
      <c r="S22" s="119">
        <v>0</v>
      </c>
      <c r="T22" s="116">
        <v>0</v>
      </c>
      <c r="U22" s="119">
        <v>0</v>
      </c>
    </row>
    <row r="23" spans="1:21">
      <c r="A23" s="116"/>
      <c r="B23" s="118">
        <v>14</v>
      </c>
      <c r="C23" s="116" t="s">
        <v>29</v>
      </c>
      <c r="D23" s="116">
        <v>2</v>
      </c>
      <c r="E23" s="119">
        <v>14.43</v>
      </c>
      <c r="F23" s="116">
        <v>0</v>
      </c>
      <c r="G23" s="119">
        <v>0</v>
      </c>
      <c r="H23" s="116">
        <v>0</v>
      </c>
      <c r="I23" s="119">
        <v>0</v>
      </c>
      <c r="J23" s="116">
        <v>0</v>
      </c>
      <c r="K23" s="119">
        <v>0</v>
      </c>
      <c r="L23" s="116">
        <v>0</v>
      </c>
      <c r="M23" s="119">
        <v>0</v>
      </c>
      <c r="N23" s="116">
        <v>0</v>
      </c>
      <c r="O23" s="119">
        <v>0</v>
      </c>
      <c r="P23" s="116">
        <v>0</v>
      </c>
      <c r="Q23" s="119">
        <v>0</v>
      </c>
      <c r="R23" s="116">
        <v>0</v>
      </c>
      <c r="S23" s="119">
        <v>0</v>
      </c>
      <c r="T23" s="116">
        <v>0</v>
      </c>
      <c r="U23" s="119">
        <v>0</v>
      </c>
    </row>
    <row r="24" spans="1:21">
      <c r="A24" s="116"/>
      <c r="B24" s="118">
        <v>15</v>
      </c>
      <c r="C24" s="116" t="s">
        <v>30</v>
      </c>
      <c r="D24" s="116">
        <v>0</v>
      </c>
      <c r="E24" s="119">
        <v>0</v>
      </c>
      <c r="F24" s="116">
        <v>0</v>
      </c>
      <c r="G24" s="119">
        <v>0</v>
      </c>
      <c r="H24" s="116">
        <v>0</v>
      </c>
      <c r="I24" s="119">
        <v>0</v>
      </c>
      <c r="J24" s="116">
        <v>0</v>
      </c>
      <c r="K24" s="119">
        <v>0</v>
      </c>
      <c r="L24" s="116">
        <v>0</v>
      </c>
      <c r="M24" s="119">
        <v>0</v>
      </c>
      <c r="N24" s="116">
        <v>0</v>
      </c>
      <c r="O24" s="119">
        <v>0</v>
      </c>
      <c r="P24" s="116">
        <v>0</v>
      </c>
      <c r="Q24" s="119">
        <v>0</v>
      </c>
      <c r="R24" s="116">
        <v>0</v>
      </c>
      <c r="S24" s="119">
        <v>0</v>
      </c>
      <c r="T24" s="116">
        <v>0</v>
      </c>
      <c r="U24" s="119">
        <v>0</v>
      </c>
    </row>
    <row r="25" spans="1:21">
      <c r="A25" s="116"/>
      <c r="B25" s="118">
        <v>16</v>
      </c>
      <c r="C25" s="116" t="s">
        <v>31</v>
      </c>
      <c r="D25" s="116">
        <v>0</v>
      </c>
      <c r="E25" s="119">
        <v>0</v>
      </c>
      <c r="F25" s="116">
        <v>0</v>
      </c>
      <c r="G25" s="119">
        <v>0</v>
      </c>
      <c r="H25" s="116">
        <v>0</v>
      </c>
      <c r="I25" s="119">
        <v>0</v>
      </c>
      <c r="J25" s="116">
        <v>0</v>
      </c>
      <c r="K25" s="119">
        <v>0</v>
      </c>
      <c r="L25" s="116">
        <v>0</v>
      </c>
      <c r="M25" s="119">
        <v>0</v>
      </c>
      <c r="N25" s="116">
        <v>0</v>
      </c>
      <c r="O25" s="119">
        <v>0</v>
      </c>
      <c r="P25" s="116">
        <v>0</v>
      </c>
      <c r="Q25" s="119">
        <v>0</v>
      </c>
      <c r="R25" s="116">
        <v>0</v>
      </c>
      <c r="S25" s="119">
        <v>0</v>
      </c>
      <c r="T25" s="116">
        <v>0</v>
      </c>
      <c r="U25" s="119">
        <v>0</v>
      </c>
    </row>
    <row r="26" spans="1:21" s="124" customFormat="1">
      <c r="A26" s="122"/>
      <c r="B26" s="117">
        <v>17</v>
      </c>
      <c r="C26" s="122" t="s">
        <v>32</v>
      </c>
      <c r="D26" s="122">
        <v>0</v>
      </c>
      <c r="E26" s="123">
        <v>0</v>
      </c>
      <c r="F26" s="122">
        <v>0</v>
      </c>
      <c r="G26" s="123">
        <v>0</v>
      </c>
      <c r="H26" s="122">
        <v>0</v>
      </c>
      <c r="I26" s="123">
        <v>0</v>
      </c>
      <c r="J26" s="122">
        <v>0</v>
      </c>
      <c r="K26" s="123">
        <v>0</v>
      </c>
      <c r="L26" s="122">
        <v>0</v>
      </c>
      <c r="M26" s="123">
        <v>0</v>
      </c>
      <c r="N26" s="122">
        <v>0</v>
      </c>
      <c r="O26" s="123">
        <v>0</v>
      </c>
      <c r="P26" s="122">
        <v>0</v>
      </c>
      <c r="Q26" s="123">
        <v>0</v>
      </c>
      <c r="R26" s="122">
        <v>0</v>
      </c>
      <c r="S26" s="123">
        <v>0</v>
      </c>
      <c r="T26" s="122">
        <v>0</v>
      </c>
      <c r="U26" s="123">
        <v>0</v>
      </c>
    </row>
    <row r="27" spans="1:21">
      <c r="A27" s="116"/>
      <c r="B27" s="118">
        <v>18</v>
      </c>
      <c r="C27" s="116" t="s">
        <v>33</v>
      </c>
      <c r="D27" s="116">
        <v>12</v>
      </c>
      <c r="E27" s="119">
        <v>396.38</v>
      </c>
      <c r="F27" s="116">
        <v>19</v>
      </c>
      <c r="G27" s="119">
        <v>2593.13</v>
      </c>
      <c r="H27" s="116">
        <v>12</v>
      </c>
      <c r="I27" s="119">
        <v>396.38</v>
      </c>
      <c r="J27" s="116">
        <v>0</v>
      </c>
      <c r="K27" s="119">
        <v>0</v>
      </c>
      <c r="L27" s="116">
        <v>0</v>
      </c>
      <c r="M27" s="119">
        <v>0</v>
      </c>
      <c r="N27" s="116">
        <v>0</v>
      </c>
      <c r="O27" s="119">
        <v>0</v>
      </c>
      <c r="P27" s="116">
        <v>0</v>
      </c>
      <c r="Q27" s="119">
        <v>0</v>
      </c>
      <c r="R27" s="116">
        <v>0</v>
      </c>
      <c r="S27" s="119">
        <v>0</v>
      </c>
      <c r="T27" s="116">
        <v>0</v>
      </c>
      <c r="U27" s="119">
        <v>0</v>
      </c>
    </row>
    <row r="28" spans="1:21">
      <c r="A28" s="116"/>
      <c r="B28" s="118">
        <v>19</v>
      </c>
      <c r="C28" s="116" t="s">
        <v>34</v>
      </c>
      <c r="D28" s="116">
        <v>216</v>
      </c>
      <c r="E28" s="119">
        <v>80.010000000000005</v>
      </c>
      <c r="F28" s="116">
        <v>216</v>
      </c>
      <c r="G28" s="119">
        <v>80.010000000000005</v>
      </c>
      <c r="H28" s="116">
        <v>216</v>
      </c>
      <c r="I28" s="119">
        <v>80.010000000000005</v>
      </c>
      <c r="J28" s="116">
        <v>0</v>
      </c>
      <c r="K28" s="119">
        <v>0</v>
      </c>
      <c r="L28" s="116">
        <v>215</v>
      </c>
      <c r="M28" s="119">
        <v>77.709999999999994</v>
      </c>
      <c r="N28" s="116">
        <v>215</v>
      </c>
      <c r="O28" s="119">
        <v>77.709999999999994</v>
      </c>
      <c r="P28" s="116">
        <v>215</v>
      </c>
      <c r="Q28" s="119">
        <v>77.709999999999994</v>
      </c>
      <c r="R28" s="116">
        <v>215</v>
      </c>
      <c r="S28" s="119">
        <v>77.709999999999994</v>
      </c>
      <c r="T28" s="116">
        <v>99.54</v>
      </c>
      <c r="U28" s="119">
        <v>97.13</v>
      </c>
    </row>
    <row r="29" spans="1:21">
      <c r="A29" s="116"/>
      <c r="B29" s="118">
        <v>20</v>
      </c>
      <c r="C29" s="116" t="s">
        <v>35</v>
      </c>
      <c r="D29" s="116">
        <v>6</v>
      </c>
      <c r="E29" s="119">
        <v>47</v>
      </c>
      <c r="F29" s="116">
        <v>6</v>
      </c>
      <c r="G29" s="119">
        <v>47</v>
      </c>
      <c r="H29" s="116">
        <v>6</v>
      </c>
      <c r="I29" s="119">
        <v>47</v>
      </c>
      <c r="J29" s="116">
        <v>6</v>
      </c>
      <c r="K29" s="119">
        <v>47</v>
      </c>
      <c r="L29" s="116">
        <v>6</v>
      </c>
      <c r="M29" s="119">
        <v>47</v>
      </c>
      <c r="N29" s="116">
        <v>6</v>
      </c>
      <c r="O29" s="119">
        <v>47</v>
      </c>
      <c r="P29" s="116">
        <v>6</v>
      </c>
      <c r="Q29" s="119">
        <v>47</v>
      </c>
      <c r="R29" s="116">
        <v>6</v>
      </c>
      <c r="S29" s="119">
        <v>47</v>
      </c>
      <c r="T29" s="116">
        <v>100</v>
      </c>
      <c r="U29" s="119">
        <v>100</v>
      </c>
    </row>
    <row r="30" spans="1:21">
      <c r="A30" s="116"/>
      <c r="B30" s="118">
        <v>21</v>
      </c>
      <c r="C30" s="116" t="s">
        <v>36</v>
      </c>
      <c r="D30" s="116">
        <v>19</v>
      </c>
      <c r="E30" s="119">
        <v>94.82</v>
      </c>
      <c r="F30" s="116">
        <v>19</v>
      </c>
      <c r="G30" s="119">
        <v>94.82</v>
      </c>
      <c r="H30" s="116">
        <v>19</v>
      </c>
      <c r="I30" s="119">
        <v>94.82</v>
      </c>
      <c r="J30" s="116">
        <v>0</v>
      </c>
      <c r="K30" s="119">
        <v>0</v>
      </c>
      <c r="L30" s="116">
        <v>19</v>
      </c>
      <c r="M30" s="119">
        <v>94.82</v>
      </c>
      <c r="N30" s="116">
        <v>19</v>
      </c>
      <c r="O30" s="119">
        <v>94.82</v>
      </c>
      <c r="P30" s="116">
        <v>19</v>
      </c>
      <c r="Q30" s="119">
        <v>94.82</v>
      </c>
      <c r="R30" s="116">
        <v>0</v>
      </c>
      <c r="S30" s="119">
        <v>0</v>
      </c>
      <c r="T30" s="116">
        <v>100</v>
      </c>
      <c r="U30" s="119">
        <v>100</v>
      </c>
    </row>
    <row r="31" spans="1:21">
      <c r="A31" s="116"/>
      <c r="B31" s="118">
        <v>22</v>
      </c>
      <c r="C31" s="116" t="s">
        <v>37</v>
      </c>
      <c r="D31" s="116">
        <v>1130</v>
      </c>
      <c r="E31" s="119">
        <v>9662.02</v>
      </c>
      <c r="F31" s="116">
        <v>1130</v>
      </c>
      <c r="G31" s="119">
        <v>9662.02</v>
      </c>
      <c r="H31" s="116">
        <v>1130</v>
      </c>
      <c r="I31" s="119">
        <v>9662.02</v>
      </c>
      <c r="J31" s="116">
        <v>1130</v>
      </c>
      <c r="K31" s="119">
        <v>9662.02</v>
      </c>
      <c r="L31" s="116">
        <v>102</v>
      </c>
      <c r="M31" s="119">
        <v>4822.05</v>
      </c>
      <c r="N31" s="116">
        <v>102</v>
      </c>
      <c r="O31" s="119">
        <v>4822.05</v>
      </c>
      <c r="P31" s="116">
        <v>102</v>
      </c>
      <c r="Q31" s="119">
        <v>4822.05</v>
      </c>
      <c r="R31" s="116">
        <v>102</v>
      </c>
      <c r="S31" s="119">
        <v>4822.05</v>
      </c>
      <c r="T31" s="116">
        <v>9.0299999999999994</v>
      </c>
      <c r="U31" s="119">
        <v>49.91</v>
      </c>
    </row>
    <row r="32" spans="1:21">
      <c r="A32" s="116"/>
      <c r="B32" s="118">
        <v>23</v>
      </c>
      <c r="C32" s="116" t="s">
        <v>38</v>
      </c>
      <c r="D32" s="116">
        <v>0</v>
      </c>
      <c r="E32" s="119">
        <v>0</v>
      </c>
      <c r="F32" s="116">
        <v>0</v>
      </c>
      <c r="G32" s="119">
        <v>0</v>
      </c>
      <c r="H32" s="116">
        <v>0</v>
      </c>
      <c r="I32" s="119">
        <v>0</v>
      </c>
      <c r="J32" s="116">
        <v>0</v>
      </c>
      <c r="K32" s="119">
        <v>0</v>
      </c>
      <c r="L32" s="116">
        <v>0</v>
      </c>
      <c r="M32" s="119">
        <v>0</v>
      </c>
      <c r="N32" s="116">
        <v>0</v>
      </c>
      <c r="O32" s="119">
        <v>0</v>
      </c>
      <c r="P32" s="116">
        <v>0</v>
      </c>
      <c r="Q32" s="119">
        <v>0</v>
      </c>
      <c r="R32" s="116">
        <v>0</v>
      </c>
      <c r="S32" s="119">
        <v>0</v>
      </c>
      <c r="T32" s="116">
        <v>0</v>
      </c>
      <c r="U32" s="119">
        <v>0</v>
      </c>
    </row>
    <row r="33" spans="1:21">
      <c r="A33" s="116"/>
      <c r="B33" s="118">
        <v>24</v>
      </c>
      <c r="C33" s="116" t="s">
        <v>39</v>
      </c>
      <c r="D33" s="116">
        <v>0</v>
      </c>
      <c r="E33" s="119">
        <v>0</v>
      </c>
      <c r="F33" s="116">
        <v>0</v>
      </c>
      <c r="G33" s="119">
        <v>0</v>
      </c>
      <c r="H33" s="116">
        <v>0</v>
      </c>
      <c r="I33" s="119">
        <v>0</v>
      </c>
      <c r="J33" s="116">
        <v>0</v>
      </c>
      <c r="K33" s="119">
        <v>0</v>
      </c>
      <c r="L33" s="116">
        <v>0</v>
      </c>
      <c r="M33" s="119">
        <v>0</v>
      </c>
      <c r="N33" s="116">
        <v>0</v>
      </c>
      <c r="O33" s="119">
        <v>0</v>
      </c>
      <c r="P33" s="116">
        <v>0</v>
      </c>
      <c r="Q33" s="119">
        <v>0</v>
      </c>
      <c r="R33" s="116">
        <v>0</v>
      </c>
      <c r="S33" s="119">
        <v>0</v>
      </c>
      <c r="T33" s="116">
        <v>0</v>
      </c>
      <c r="U33" s="119">
        <v>0</v>
      </c>
    </row>
    <row r="34" spans="1:21">
      <c r="A34" s="116"/>
      <c r="B34" s="118">
        <v>25</v>
      </c>
      <c r="C34" s="116" t="s">
        <v>40</v>
      </c>
      <c r="D34" s="116">
        <v>0</v>
      </c>
      <c r="E34" s="119">
        <v>0</v>
      </c>
      <c r="F34" s="116">
        <v>0</v>
      </c>
      <c r="G34" s="119">
        <v>0</v>
      </c>
      <c r="H34" s="116">
        <v>0</v>
      </c>
      <c r="I34" s="119">
        <v>0</v>
      </c>
      <c r="J34" s="116">
        <v>0</v>
      </c>
      <c r="K34" s="119">
        <v>0</v>
      </c>
      <c r="L34" s="116">
        <v>0</v>
      </c>
      <c r="M34" s="119">
        <v>0</v>
      </c>
      <c r="N34" s="116">
        <v>0</v>
      </c>
      <c r="O34" s="119">
        <v>0</v>
      </c>
      <c r="P34" s="116">
        <v>0</v>
      </c>
      <c r="Q34" s="119">
        <v>0</v>
      </c>
      <c r="R34" s="116">
        <v>0</v>
      </c>
      <c r="S34" s="119">
        <v>0</v>
      </c>
      <c r="T34" s="116">
        <v>0</v>
      </c>
      <c r="U34" s="119">
        <v>0</v>
      </c>
    </row>
    <row r="35" spans="1:21">
      <c r="A35" s="116"/>
      <c r="B35" s="118">
        <v>26</v>
      </c>
      <c r="C35" s="116" t="s">
        <v>41</v>
      </c>
      <c r="D35" s="116">
        <v>0</v>
      </c>
      <c r="E35" s="119">
        <v>0</v>
      </c>
      <c r="F35" s="116">
        <v>0</v>
      </c>
      <c r="G35" s="119">
        <v>0</v>
      </c>
      <c r="H35" s="116">
        <v>0</v>
      </c>
      <c r="I35" s="119">
        <v>0</v>
      </c>
      <c r="J35" s="116">
        <v>0</v>
      </c>
      <c r="K35" s="119">
        <v>0</v>
      </c>
      <c r="L35" s="116">
        <v>0</v>
      </c>
      <c r="M35" s="119">
        <v>0</v>
      </c>
      <c r="N35" s="116">
        <v>0</v>
      </c>
      <c r="O35" s="119">
        <v>0</v>
      </c>
      <c r="P35" s="116">
        <v>0</v>
      </c>
      <c r="Q35" s="119">
        <v>0</v>
      </c>
      <c r="R35" s="116">
        <v>0</v>
      </c>
      <c r="S35" s="119">
        <v>0</v>
      </c>
      <c r="T35" s="116">
        <v>0</v>
      </c>
      <c r="U35" s="119">
        <v>0</v>
      </c>
    </row>
    <row r="36" spans="1:21">
      <c r="A36" s="116"/>
      <c r="B36" s="118">
        <v>27</v>
      </c>
      <c r="C36" s="116" t="s">
        <v>42</v>
      </c>
      <c r="D36" s="116">
        <v>0</v>
      </c>
      <c r="E36" s="119">
        <v>0</v>
      </c>
      <c r="F36" s="116">
        <v>0</v>
      </c>
      <c r="G36" s="119">
        <v>0</v>
      </c>
      <c r="H36" s="116">
        <v>0</v>
      </c>
      <c r="I36" s="119">
        <v>0</v>
      </c>
      <c r="J36" s="116">
        <v>0</v>
      </c>
      <c r="K36" s="119">
        <v>0</v>
      </c>
      <c r="L36" s="116">
        <v>0</v>
      </c>
      <c r="M36" s="119">
        <v>0</v>
      </c>
      <c r="N36" s="116">
        <v>0</v>
      </c>
      <c r="O36" s="119">
        <v>0</v>
      </c>
      <c r="P36" s="116">
        <v>0</v>
      </c>
      <c r="Q36" s="119">
        <v>0</v>
      </c>
      <c r="R36" s="116">
        <v>0</v>
      </c>
      <c r="S36" s="119">
        <v>0</v>
      </c>
      <c r="T36" s="116">
        <v>0</v>
      </c>
      <c r="U36" s="119">
        <v>0</v>
      </c>
    </row>
    <row r="37" spans="1:21">
      <c r="A37" s="116"/>
      <c r="B37" s="118">
        <v>28</v>
      </c>
      <c r="C37" s="116" t="s">
        <v>43</v>
      </c>
      <c r="D37" s="116">
        <v>4</v>
      </c>
      <c r="E37" s="119">
        <v>7.19</v>
      </c>
      <c r="F37" s="116">
        <v>4</v>
      </c>
      <c r="G37" s="119">
        <v>7.19</v>
      </c>
      <c r="H37" s="116">
        <v>4</v>
      </c>
      <c r="I37" s="119">
        <v>7.19</v>
      </c>
      <c r="J37" s="116">
        <v>4</v>
      </c>
      <c r="K37" s="119">
        <v>7.19</v>
      </c>
      <c r="L37" s="116">
        <v>4</v>
      </c>
      <c r="M37" s="119">
        <v>7.19</v>
      </c>
      <c r="N37" s="116">
        <v>4</v>
      </c>
      <c r="O37" s="119">
        <v>7.19</v>
      </c>
      <c r="P37" s="116">
        <v>4</v>
      </c>
      <c r="Q37" s="119">
        <v>7.19</v>
      </c>
      <c r="R37" s="116">
        <v>4</v>
      </c>
      <c r="S37" s="119">
        <v>7.19</v>
      </c>
      <c r="T37" s="116">
        <v>100</v>
      </c>
      <c r="U37" s="119">
        <v>100</v>
      </c>
    </row>
    <row r="38" spans="1:21">
      <c r="A38" s="116"/>
      <c r="B38" s="118">
        <v>29</v>
      </c>
      <c r="C38" s="116" t="s">
        <v>44</v>
      </c>
      <c r="D38" s="116">
        <v>0</v>
      </c>
      <c r="E38" s="119">
        <v>0</v>
      </c>
      <c r="F38" s="116">
        <v>0</v>
      </c>
      <c r="G38" s="119">
        <v>0</v>
      </c>
      <c r="H38" s="116">
        <v>0</v>
      </c>
      <c r="I38" s="119">
        <v>0</v>
      </c>
      <c r="J38" s="116">
        <v>0</v>
      </c>
      <c r="K38" s="119">
        <v>0</v>
      </c>
      <c r="L38" s="116">
        <v>0</v>
      </c>
      <c r="M38" s="119">
        <v>0</v>
      </c>
      <c r="N38" s="116">
        <v>0</v>
      </c>
      <c r="O38" s="119">
        <v>0</v>
      </c>
      <c r="P38" s="116">
        <v>0</v>
      </c>
      <c r="Q38" s="119">
        <v>0</v>
      </c>
      <c r="R38" s="116">
        <v>0</v>
      </c>
      <c r="S38" s="119">
        <v>0</v>
      </c>
      <c r="T38" s="116">
        <v>0</v>
      </c>
      <c r="U38" s="119">
        <v>0</v>
      </c>
    </row>
    <row r="39" spans="1:21">
      <c r="A39" s="116"/>
      <c r="B39" s="118">
        <v>30</v>
      </c>
      <c r="C39" s="116" t="s">
        <v>45</v>
      </c>
      <c r="D39" s="116">
        <v>0</v>
      </c>
      <c r="E39" s="119">
        <v>0</v>
      </c>
      <c r="F39" s="116">
        <v>0</v>
      </c>
      <c r="G39" s="119">
        <v>0</v>
      </c>
      <c r="H39" s="116">
        <v>0</v>
      </c>
      <c r="I39" s="119">
        <v>0</v>
      </c>
      <c r="J39" s="116">
        <v>0</v>
      </c>
      <c r="K39" s="119">
        <v>0</v>
      </c>
      <c r="L39" s="116">
        <v>0</v>
      </c>
      <c r="M39" s="119">
        <v>0</v>
      </c>
      <c r="N39" s="116">
        <v>0</v>
      </c>
      <c r="O39" s="119">
        <v>0</v>
      </c>
      <c r="P39" s="116">
        <v>0</v>
      </c>
      <c r="Q39" s="119">
        <v>0</v>
      </c>
      <c r="R39" s="116">
        <v>0</v>
      </c>
      <c r="S39" s="119">
        <v>0</v>
      </c>
      <c r="T39" s="116">
        <v>0</v>
      </c>
      <c r="U39" s="119">
        <v>0</v>
      </c>
    </row>
    <row r="40" spans="1:21">
      <c r="A40" s="116"/>
      <c r="B40" s="118">
        <v>31</v>
      </c>
      <c r="C40" s="116" t="s">
        <v>46</v>
      </c>
      <c r="D40" s="116">
        <v>0</v>
      </c>
      <c r="E40" s="119">
        <v>0</v>
      </c>
      <c r="F40" s="116">
        <v>0</v>
      </c>
      <c r="G40" s="119">
        <v>0</v>
      </c>
      <c r="H40" s="116">
        <v>0</v>
      </c>
      <c r="I40" s="119">
        <v>0</v>
      </c>
      <c r="J40" s="116">
        <v>0</v>
      </c>
      <c r="K40" s="119">
        <v>0</v>
      </c>
      <c r="L40" s="116">
        <v>0</v>
      </c>
      <c r="M40" s="119">
        <v>0</v>
      </c>
      <c r="N40" s="116">
        <v>0</v>
      </c>
      <c r="O40" s="119">
        <v>0</v>
      </c>
      <c r="P40" s="116">
        <v>0</v>
      </c>
      <c r="Q40" s="119">
        <v>0</v>
      </c>
      <c r="R40" s="116">
        <v>0</v>
      </c>
      <c r="S40" s="119">
        <v>0</v>
      </c>
      <c r="T40" s="116">
        <v>0</v>
      </c>
      <c r="U40" s="119">
        <v>0</v>
      </c>
    </row>
    <row r="41" spans="1:21" s="124" customFormat="1">
      <c r="A41" s="122"/>
      <c r="B41" s="227" t="s">
        <v>47</v>
      </c>
      <c r="C41" s="227"/>
      <c r="D41" s="122">
        <v>1389</v>
      </c>
      <c r="E41" s="122">
        <v>10301.85</v>
      </c>
      <c r="F41" s="122">
        <v>1394</v>
      </c>
      <c r="G41" s="122">
        <v>12484.17</v>
      </c>
      <c r="H41" s="122">
        <v>1387</v>
      </c>
      <c r="I41" s="122">
        <v>10287.42</v>
      </c>
      <c r="J41" s="122">
        <v>1140</v>
      </c>
      <c r="K41" s="122">
        <v>9716.2099999999991</v>
      </c>
      <c r="L41" s="122">
        <v>346</v>
      </c>
      <c r="M41" s="122">
        <v>5048.7700000000004</v>
      </c>
      <c r="N41" s="122">
        <v>346</v>
      </c>
      <c r="O41" s="122">
        <v>5048.7700000000004</v>
      </c>
      <c r="P41" s="122">
        <v>346</v>
      </c>
      <c r="Q41" s="122">
        <v>5048.7700000000004</v>
      </c>
      <c r="R41" s="122">
        <v>327</v>
      </c>
      <c r="S41" s="122">
        <v>4953.95</v>
      </c>
      <c r="T41" s="122">
        <v>24.91</v>
      </c>
      <c r="U41" s="122">
        <v>49.01</v>
      </c>
    </row>
    <row r="42" spans="1:21">
      <c r="A42" s="116"/>
      <c r="B42" s="244" t="s">
        <v>48</v>
      </c>
      <c r="C42" s="245"/>
      <c r="D42" s="116">
        <v>2411</v>
      </c>
      <c r="E42" s="119">
        <v>12918.32</v>
      </c>
      <c r="F42" s="116">
        <v>2416</v>
      </c>
      <c r="G42" s="119">
        <v>15100.64</v>
      </c>
      <c r="H42" s="116">
        <v>2409</v>
      </c>
      <c r="I42" s="119">
        <v>12777</v>
      </c>
      <c r="J42" s="116">
        <v>1589</v>
      </c>
      <c r="K42" s="119">
        <v>10415.709999999999</v>
      </c>
      <c r="L42" s="116">
        <v>1269</v>
      </c>
      <c r="M42" s="119">
        <v>7375.64</v>
      </c>
      <c r="N42" s="116">
        <v>1269</v>
      </c>
      <c r="O42" s="119">
        <v>7375.64</v>
      </c>
      <c r="P42" s="116">
        <v>1269</v>
      </c>
      <c r="Q42" s="119">
        <v>0</v>
      </c>
      <c r="R42" s="116">
        <v>1250</v>
      </c>
      <c r="S42" s="119">
        <v>7256.4</v>
      </c>
      <c r="T42" s="116">
        <v>52.63</v>
      </c>
      <c r="U42" s="119">
        <v>57.09</v>
      </c>
    </row>
    <row r="43" spans="1:21">
      <c r="A43" s="116"/>
      <c r="B43" s="118">
        <v>32</v>
      </c>
      <c r="C43" s="116"/>
      <c r="D43" s="116">
        <v>47</v>
      </c>
      <c r="E43" s="119">
        <v>617.25</v>
      </c>
      <c r="F43" s="116">
        <v>47</v>
      </c>
      <c r="G43" s="119">
        <v>617.25</v>
      </c>
      <c r="H43" s="116">
        <v>47</v>
      </c>
      <c r="I43" s="119">
        <v>403.41</v>
      </c>
      <c r="J43" s="116">
        <v>0</v>
      </c>
      <c r="K43" s="119">
        <v>0</v>
      </c>
      <c r="L43" s="116">
        <v>0</v>
      </c>
      <c r="M43" s="119">
        <v>0</v>
      </c>
      <c r="N43" s="116">
        <v>0</v>
      </c>
      <c r="O43" s="119">
        <v>0</v>
      </c>
      <c r="P43" s="116">
        <v>0</v>
      </c>
      <c r="Q43" s="119">
        <v>0</v>
      </c>
      <c r="R43" s="116">
        <v>0</v>
      </c>
      <c r="S43" s="119">
        <v>0</v>
      </c>
      <c r="T43" s="116">
        <v>0</v>
      </c>
      <c r="U43" s="119">
        <v>0</v>
      </c>
    </row>
    <row r="44" spans="1:21">
      <c r="A44" s="116"/>
      <c r="B44" s="118">
        <v>33</v>
      </c>
      <c r="C44" s="116" t="s">
        <v>50</v>
      </c>
      <c r="D44" s="116">
        <v>12</v>
      </c>
      <c r="E44" s="119">
        <v>35.4</v>
      </c>
      <c r="F44" s="116">
        <v>12</v>
      </c>
      <c r="G44" s="119">
        <v>35.4</v>
      </c>
      <c r="H44" s="116">
        <v>12</v>
      </c>
      <c r="I44" s="119">
        <v>35.4</v>
      </c>
      <c r="J44" s="116">
        <v>0</v>
      </c>
      <c r="K44" s="119">
        <v>0</v>
      </c>
      <c r="L44" s="116">
        <v>0</v>
      </c>
      <c r="M44" s="119">
        <v>0</v>
      </c>
      <c r="N44" s="116">
        <v>0</v>
      </c>
      <c r="O44" s="119">
        <v>0</v>
      </c>
      <c r="P44" s="116">
        <v>0</v>
      </c>
      <c r="Q44" s="119">
        <v>0</v>
      </c>
      <c r="R44" s="116">
        <v>0</v>
      </c>
      <c r="S44" s="119">
        <v>0</v>
      </c>
      <c r="T44" s="116">
        <v>0</v>
      </c>
      <c r="U44" s="119">
        <v>0</v>
      </c>
    </row>
    <row r="45" spans="1:21">
      <c r="A45" s="116"/>
      <c r="B45" s="118">
        <v>34</v>
      </c>
      <c r="C45" s="116" t="s">
        <v>51</v>
      </c>
      <c r="D45" s="116">
        <v>0</v>
      </c>
      <c r="E45" s="119">
        <v>0</v>
      </c>
      <c r="F45" s="116">
        <v>0</v>
      </c>
      <c r="G45" s="119">
        <v>0</v>
      </c>
      <c r="H45" s="116">
        <v>0</v>
      </c>
      <c r="I45" s="119">
        <v>0</v>
      </c>
      <c r="J45" s="116">
        <v>0</v>
      </c>
      <c r="K45" s="119">
        <v>0</v>
      </c>
      <c r="L45" s="116">
        <v>0</v>
      </c>
      <c r="M45" s="119">
        <v>0</v>
      </c>
      <c r="N45" s="116">
        <v>0</v>
      </c>
      <c r="O45" s="119">
        <v>0</v>
      </c>
      <c r="P45" s="116">
        <v>0</v>
      </c>
      <c r="Q45" s="119">
        <v>0</v>
      </c>
      <c r="R45" s="116">
        <v>0</v>
      </c>
      <c r="S45" s="119">
        <v>0</v>
      </c>
      <c r="T45" s="116">
        <v>0</v>
      </c>
      <c r="U45" s="119">
        <v>0</v>
      </c>
    </row>
    <row r="46" spans="1:21" s="124" customFormat="1">
      <c r="A46" s="122"/>
      <c r="B46" s="117">
        <v>35</v>
      </c>
      <c r="C46" s="122" t="s">
        <v>52</v>
      </c>
      <c r="D46" s="122">
        <v>0</v>
      </c>
      <c r="E46" s="123">
        <v>0</v>
      </c>
      <c r="F46" s="122">
        <v>0</v>
      </c>
      <c r="G46" s="123">
        <v>0</v>
      </c>
      <c r="H46" s="122">
        <v>0</v>
      </c>
      <c r="I46" s="123">
        <v>0</v>
      </c>
      <c r="J46" s="122">
        <v>0</v>
      </c>
      <c r="K46" s="123">
        <v>0</v>
      </c>
      <c r="L46" s="122">
        <v>0</v>
      </c>
      <c r="M46" s="123">
        <v>0</v>
      </c>
      <c r="N46" s="122">
        <v>0</v>
      </c>
      <c r="O46" s="123">
        <v>0</v>
      </c>
      <c r="P46" s="122">
        <v>0</v>
      </c>
      <c r="Q46" s="123">
        <v>0</v>
      </c>
      <c r="R46" s="122">
        <v>0</v>
      </c>
      <c r="S46" s="123">
        <v>0</v>
      </c>
      <c r="T46" s="122">
        <v>0</v>
      </c>
      <c r="U46" s="123">
        <v>0</v>
      </c>
    </row>
    <row r="47" spans="1:21">
      <c r="A47" s="116"/>
      <c r="B47" s="118">
        <v>36</v>
      </c>
      <c r="C47" s="116" t="s">
        <v>53</v>
      </c>
      <c r="D47" s="116">
        <v>0</v>
      </c>
      <c r="E47" s="119">
        <v>0</v>
      </c>
      <c r="F47" s="116">
        <v>0</v>
      </c>
      <c r="G47" s="119">
        <v>0</v>
      </c>
      <c r="H47" s="116">
        <v>0</v>
      </c>
      <c r="I47" s="119">
        <v>0</v>
      </c>
      <c r="J47" s="116">
        <v>0</v>
      </c>
      <c r="K47" s="119">
        <v>0</v>
      </c>
      <c r="L47" s="116">
        <v>0</v>
      </c>
      <c r="M47" s="119">
        <v>0</v>
      </c>
      <c r="N47" s="116">
        <v>0</v>
      </c>
      <c r="O47" s="119">
        <v>0</v>
      </c>
      <c r="P47" s="116">
        <v>0</v>
      </c>
      <c r="Q47" s="119">
        <v>0</v>
      </c>
      <c r="R47" s="116">
        <v>0</v>
      </c>
      <c r="S47" s="119">
        <v>0</v>
      </c>
      <c r="T47" s="116">
        <v>0</v>
      </c>
      <c r="U47" s="119">
        <v>0</v>
      </c>
    </row>
    <row r="48" spans="1:21" s="124" customFormat="1">
      <c r="A48" s="122"/>
      <c r="B48" s="227" t="s">
        <v>54</v>
      </c>
      <c r="C48" s="227"/>
      <c r="D48" s="122">
        <v>59</v>
      </c>
      <c r="E48" s="122">
        <v>652.65</v>
      </c>
      <c r="F48" s="122">
        <v>59</v>
      </c>
      <c r="G48" s="122">
        <v>652.65</v>
      </c>
      <c r="H48" s="122">
        <v>59</v>
      </c>
      <c r="I48" s="122">
        <v>438.81</v>
      </c>
      <c r="J48" s="122">
        <v>0</v>
      </c>
      <c r="K48" s="122">
        <v>0</v>
      </c>
      <c r="L48" s="122">
        <v>0</v>
      </c>
      <c r="M48" s="122">
        <v>0</v>
      </c>
      <c r="N48" s="122">
        <v>0</v>
      </c>
      <c r="O48" s="122">
        <v>0</v>
      </c>
      <c r="P48" s="122">
        <v>0</v>
      </c>
      <c r="Q48" s="122">
        <v>0</v>
      </c>
      <c r="R48" s="122">
        <v>0</v>
      </c>
      <c r="S48" s="122">
        <v>0</v>
      </c>
      <c r="T48" s="122">
        <v>0</v>
      </c>
      <c r="U48" s="122">
        <v>0</v>
      </c>
    </row>
    <row r="49" spans="1:21">
      <c r="A49" s="116"/>
      <c r="B49" s="118">
        <v>37</v>
      </c>
      <c r="C49" s="116"/>
      <c r="D49" s="116">
        <v>0</v>
      </c>
      <c r="E49" s="119">
        <v>0</v>
      </c>
      <c r="F49" s="116">
        <v>0</v>
      </c>
      <c r="G49" s="119">
        <v>0</v>
      </c>
      <c r="H49" s="116">
        <v>0</v>
      </c>
      <c r="I49" s="119">
        <v>0</v>
      </c>
      <c r="J49" s="116">
        <v>0</v>
      </c>
      <c r="K49" s="119">
        <v>0</v>
      </c>
      <c r="L49" s="116">
        <v>0</v>
      </c>
      <c r="M49" s="119">
        <v>0</v>
      </c>
      <c r="N49" s="116">
        <v>0</v>
      </c>
      <c r="O49" s="119">
        <v>0</v>
      </c>
      <c r="P49" s="116">
        <v>0</v>
      </c>
      <c r="Q49" s="119">
        <v>0</v>
      </c>
      <c r="R49" s="116">
        <v>0</v>
      </c>
      <c r="S49" s="119">
        <v>0</v>
      </c>
      <c r="T49" s="116">
        <v>0</v>
      </c>
      <c r="U49" s="119">
        <v>0</v>
      </c>
    </row>
    <row r="50" spans="1:21">
      <c r="A50" s="116"/>
      <c r="B50" s="118">
        <v>38</v>
      </c>
      <c r="C50" s="116" t="s">
        <v>56</v>
      </c>
      <c r="D50" s="116">
        <v>0</v>
      </c>
      <c r="E50" s="119">
        <v>0</v>
      </c>
      <c r="F50" s="116">
        <v>0</v>
      </c>
      <c r="G50" s="119">
        <v>0</v>
      </c>
      <c r="H50" s="116">
        <v>0</v>
      </c>
      <c r="I50" s="119">
        <v>0</v>
      </c>
      <c r="J50" s="116">
        <v>0</v>
      </c>
      <c r="K50" s="119">
        <v>0</v>
      </c>
      <c r="L50" s="116">
        <v>0</v>
      </c>
      <c r="M50" s="119">
        <v>0</v>
      </c>
      <c r="N50" s="116">
        <v>0</v>
      </c>
      <c r="O50" s="119">
        <v>0</v>
      </c>
      <c r="P50" s="116">
        <v>0</v>
      </c>
      <c r="Q50" s="119">
        <v>0</v>
      </c>
      <c r="R50" s="116">
        <v>0</v>
      </c>
      <c r="S50" s="119">
        <v>0</v>
      </c>
      <c r="T50" s="116">
        <v>0</v>
      </c>
      <c r="U50" s="119">
        <v>0</v>
      </c>
    </row>
    <row r="51" spans="1:21">
      <c r="A51" s="116"/>
      <c r="B51" s="118">
        <v>39</v>
      </c>
      <c r="C51" s="116" t="s">
        <v>57</v>
      </c>
      <c r="D51" s="116">
        <v>0</v>
      </c>
      <c r="E51" s="119">
        <v>0</v>
      </c>
      <c r="F51" s="116">
        <v>0</v>
      </c>
      <c r="G51" s="119">
        <v>0</v>
      </c>
      <c r="H51" s="116">
        <v>0</v>
      </c>
      <c r="I51" s="119">
        <v>0</v>
      </c>
      <c r="J51" s="116">
        <v>0</v>
      </c>
      <c r="K51" s="119">
        <v>0</v>
      </c>
      <c r="L51" s="116">
        <v>0</v>
      </c>
      <c r="M51" s="119">
        <v>0</v>
      </c>
      <c r="N51" s="116">
        <v>0</v>
      </c>
      <c r="O51" s="119">
        <v>0</v>
      </c>
      <c r="P51" s="116">
        <v>0</v>
      </c>
      <c r="Q51" s="119">
        <v>0</v>
      </c>
      <c r="R51" s="116">
        <v>0</v>
      </c>
      <c r="S51" s="119">
        <v>0</v>
      </c>
      <c r="T51" s="116">
        <v>0</v>
      </c>
      <c r="U51" s="119">
        <v>0</v>
      </c>
    </row>
    <row r="52" spans="1:21" s="124" customFormat="1">
      <c r="A52" s="122"/>
      <c r="B52" s="227" t="s">
        <v>58</v>
      </c>
      <c r="C52" s="227"/>
      <c r="D52" s="122">
        <v>0</v>
      </c>
      <c r="E52" s="122">
        <v>0</v>
      </c>
      <c r="F52" s="122">
        <v>0</v>
      </c>
      <c r="G52" s="122">
        <v>0</v>
      </c>
      <c r="H52" s="122">
        <v>0</v>
      </c>
      <c r="I52" s="122">
        <v>0</v>
      </c>
      <c r="J52" s="122">
        <v>0</v>
      </c>
      <c r="K52" s="122">
        <v>0</v>
      </c>
      <c r="L52" s="122">
        <v>0</v>
      </c>
      <c r="M52" s="122">
        <v>0</v>
      </c>
      <c r="N52" s="122">
        <v>0</v>
      </c>
      <c r="O52" s="122">
        <v>0</v>
      </c>
      <c r="P52" s="122">
        <v>0</v>
      </c>
      <c r="Q52" s="122">
        <v>0</v>
      </c>
      <c r="R52" s="122">
        <v>0</v>
      </c>
      <c r="S52" s="122">
        <v>0</v>
      </c>
      <c r="T52" s="122">
        <v>0</v>
      </c>
      <c r="U52" s="122">
        <v>0</v>
      </c>
    </row>
    <row r="53" spans="1:21" s="124" customFormat="1">
      <c r="A53" s="122"/>
      <c r="B53" s="227" t="s">
        <v>59</v>
      </c>
      <c r="C53" s="227"/>
      <c r="D53" s="122">
        <v>2470</v>
      </c>
      <c r="E53" s="122">
        <v>13570.97</v>
      </c>
      <c r="F53" s="122">
        <v>2475</v>
      </c>
      <c r="G53" s="122">
        <v>15753.29</v>
      </c>
      <c r="H53" s="122">
        <v>2468</v>
      </c>
      <c r="I53" s="122">
        <v>13215.81</v>
      </c>
      <c r="J53" s="122">
        <v>1589</v>
      </c>
      <c r="K53" s="122">
        <v>10415.709999999999</v>
      </c>
      <c r="L53" s="122">
        <v>1269</v>
      </c>
      <c r="M53" s="122">
        <v>7375.64</v>
      </c>
      <c r="N53" s="122">
        <v>1269</v>
      </c>
      <c r="O53" s="122">
        <v>7375.64</v>
      </c>
      <c r="P53" s="122">
        <v>1269</v>
      </c>
      <c r="Q53" s="122">
        <v>0</v>
      </c>
      <c r="R53" s="122">
        <v>1250</v>
      </c>
      <c r="S53" s="122">
        <v>7256.4</v>
      </c>
      <c r="T53" s="122">
        <v>51.38</v>
      </c>
      <c r="U53" s="122">
        <v>54.35</v>
      </c>
    </row>
    <row r="54" spans="1:21">
      <c r="A54" s="116"/>
      <c r="B54" s="118">
        <v>40</v>
      </c>
      <c r="C54" s="116"/>
      <c r="D54" s="116">
        <v>0</v>
      </c>
      <c r="E54" s="119">
        <v>0</v>
      </c>
      <c r="F54" s="116">
        <v>0</v>
      </c>
      <c r="G54" s="119">
        <v>0</v>
      </c>
      <c r="H54" s="116">
        <v>0</v>
      </c>
      <c r="I54" s="119">
        <v>0</v>
      </c>
      <c r="J54" s="116">
        <v>0</v>
      </c>
      <c r="K54" s="119">
        <v>0</v>
      </c>
      <c r="L54" s="116">
        <v>0</v>
      </c>
      <c r="M54" s="119">
        <v>0</v>
      </c>
      <c r="N54" s="116">
        <v>0</v>
      </c>
      <c r="O54" s="119">
        <v>0</v>
      </c>
      <c r="P54" s="116">
        <v>0</v>
      </c>
      <c r="Q54" s="119">
        <v>0</v>
      </c>
      <c r="R54" s="116">
        <v>0</v>
      </c>
      <c r="S54" s="119">
        <v>0</v>
      </c>
      <c r="T54" s="116">
        <v>0</v>
      </c>
      <c r="U54" s="119">
        <v>0</v>
      </c>
    </row>
    <row r="55" spans="1:21">
      <c r="A55" s="116"/>
      <c r="B55" s="118">
        <v>41</v>
      </c>
      <c r="C55" s="116" t="s">
        <v>61</v>
      </c>
      <c r="D55" s="116">
        <v>0</v>
      </c>
      <c r="E55" s="119">
        <v>0</v>
      </c>
      <c r="F55" s="116">
        <v>0</v>
      </c>
      <c r="G55" s="119">
        <v>0</v>
      </c>
      <c r="H55" s="116">
        <v>0</v>
      </c>
      <c r="I55" s="119">
        <v>0</v>
      </c>
      <c r="J55" s="116">
        <v>0</v>
      </c>
      <c r="K55" s="119">
        <v>0</v>
      </c>
      <c r="L55" s="116">
        <v>0</v>
      </c>
      <c r="M55" s="119">
        <v>0</v>
      </c>
      <c r="N55" s="116">
        <v>0</v>
      </c>
      <c r="O55" s="119">
        <v>0</v>
      </c>
      <c r="P55" s="116">
        <v>0</v>
      </c>
      <c r="Q55" s="119">
        <v>0</v>
      </c>
      <c r="R55" s="116">
        <v>0</v>
      </c>
      <c r="S55" s="119">
        <v>0</v>
      </c>
      <c r="T55" s="116">
        <v>0</v>
      </c>
      <c r="U55" s="119">
        <v>0</v>
      </c>
    </row>
    <row r="56" spans="1:21">
      <c r="A56" s="116"/>
      <c r="B56" s="118">
        <v>42</v>
      </c>
      <c r="C56" s="116" t="s">
        <v>62</v>
      </c>
      <c r="D56" s="116">
        <v>0</v>
      </c>
      <c r="E56" s="119">
        <v>0</v>
      </c>
      <c r="F56" s="116">
        <v>0</v>
      </c>
      <c r="G56" s="119">
        <v>0</v>
      </c>
      <c r="H56" s="116">
        <v>0</v>
      </c>
      <c r="I56" s="119">
        <v>0</v>
      </c>
      <c r="J56" s="116">
        <v>0</v>
      </c>
      <c r="K56" s="119">
        <v>0</v>
      </c>
      <c r="L56" s="116">
        <v>0</v>
      </c>
      <c r="M56" s="119">
        <v>0</v>
      </c>
      <c r="N56" s="116">
        <v>0</v>
      </c>
      <c r="O56" s="119">
        <v>0</v>
      </c>
      <c r="P56" s="116">
        <v>0</v>
      </c>
      <c r="Q56" s="119">
        <v>0</v>
      </c>
      <c r="R56" s="116">
        <v>0</v>
      </c>
      <c r="S56" s="119">
        <v>0</v>
      </c>
      <c r="T56" s="116">
        <v>0</v>
      </c>
      <c r="U56" s="119">
        <v>0</v>
      </c>
    </row>
    <row r="57" spans="1:21" s="124" customFormat="1">
      <c r="A57" s="122"/>
      <c r="B57" s="117">
        <v>43</v>
      </c>
      <c r="C57" s="122" t="s">
        <v>63</v>
      </c>
      <c r="D57" s="122">
        <v>0</v>
      </c>
      <c r="E57" s="123">
        <v>0</v>
      </c>
      <c r="F57" s="122">
        <v>0</v>
      </c>
      <c r="G57" s="123">
        <v>0</v>
      </c>
      <c r="H57" s="122">
        <v>0</v>
      </c>
      <c r="I57" s="123">
        <v>0</v>
      </c>
      <c r="J57" s="122">
        <v>0</v>
      </c>
      <c r="K57" s="123">
        <v>0</v>
      </c>
      <c r="L57" s="122">
        <v>0</v>
      </c>
      <c r="M57" s="123">
        <v>0</v>
      </c>
      <c r="N57" s="122">
        <v>0</v>
      </c>
      <c r="O57" s="123">
        <v>0</v>
      </c>
      <c r="P57" s="122">
        <v>0</v>
      </c>
      <c r="Q57" s="123">
        <v>0</v>
      </c>
      <c r="R57" s="122">
        <v>0</v>
      </c>
      <c r="S57" s="123">
        <v>0</v>
      </c>
      <c r="T57" s="122">
        <v>0</v>
      </c>
      <c r="U57" s="123">
        <v>0</v>
      </c>
    </row>
    <row r="58" spans="1:21" s="124" customFormat="1">
      <c r="A58" s="122"/>
      <c r="B58" s="227" t="s">
        <v>64</v>
      </c>
      <c r="C58" s="227"/>
      <c r="D58" s="122">
        <v>0</v>
      </c>
      <c r="E58" s="122">
        <v>0</v>
      </c>
      <c r="F58" s="122">
        <v>0</v>
      </c>
      <c r="G58" s="122">
        <v>0</v>
      </c>
      <c r="H58" s="122">
        <v>0</v>
      </c>
      <c r="I58" s="122">
        <v>0</v>
      </c>
      <c r="J58" s="122">
        <v>0</v>
      </c>
      <c r="K58" s="122">
        <v>0</v>
      </c>
      <c r="L58" s="122">
        <v>0</v>
      </c>
      <c r="M58" s="122">
        <v>0</v>
      </c>
      <c r="N58" s="122">
        <v>0</v>
      </c>
      <c r="O58" s="122">
        <v>0</v>
      </c>
      <c r="P58" s="122">
        <v>0</v>
      </c>
      <c r="Q58" s="122">
        <v>0</v>
      </c>
      <c r="R58" s="122">
        <v>0</v>
      </c>
      <c r="S58" s="122">
        <v>0</v>
      </c>
      <c r="T58" s="122">
        <v>0</v>
      </c>
      <c r="U58" s="122">
        <v>0</v>
      </c>
    </row>
    <row r="59" spans="1:21">
      <c r="A59" s="116"/>
      <c r="B59" s="244" t="s">
        <v>65</v>
      </c>
      <c r="C59" s="245"/>
      <c r="D59" s="116">
        <v>2470</v>
      </c>
      <c r="E59" s="119">
        <v>13570.97</v>
      </c>
      <c r="F59" s="116">
        <v>2475</v>
      </c>
      <c r="G59" s="119">
        <v>15753.29</v>
      </c>
      <c r="H59" s="116">
        <v>2468</v>
      </c>
      <c r="I59" s="119">
        <v>13215.81</v>
      </c>
      <c r="J59" s="116">
        <v>1589</v>
      </c>
      <c r="K59" s="119">
        <v>10415.709999999999</v>
      </c>
      <c r="L59" s="116">
        <v>1269</v>
      </c>
      <c r="M59" s="119">
        <v>7375.64</v>
      </c>
      <c r="N59" s="116">
        <v>1269</v>
      </c>
      <c r="O59" s="119">
        <v>7375.64</v>
      </c>
      <c r="P59" s="116">
        <v>1269</v>
      </c>
      <c r="Q59" s="119">
        <v>0</v>
      </c>
      <c r="R59" s="116">
        <v>1250</v>
      </c>
      <c r="S59" s="119">
        <v>7256.4</v>
      </c>
      <c r="T59" s="116">
        <v>51.38</v>
      </c>
      <c r="U59" s="119">
        <v>54.35</v>
      </c>
    </row>
  </sheetData>
  <mergeCells count="29">
    <mergeCell ref="B53:C53"/>
    <mergeCell ref="B58:C58"/>
    <mergeCell ref="B59:C59"/>
    <mergeCell ref="B21:C21"/>
    <mergeCell ref="B41:C41"/>
    <mergeCell ref="B42:C42"/>
    <mergeCell ref="B48:C48"/>
    <mergeCell ref="B52:C52"/>
    <mergeCell ref="R6:S6"/>
    <mergeCell ref="N7:O7"/>
    <mergeCell ref="R7:S7"/>
    <mergeCell ref="E3:P3"/>
    <mergeCell ref="Q3:T3"/>
    <mergeCell ref="T6:U7"/>
    <mergeCell ref="D7:E7"/>
    <mergeCell ref="H7:I7"/>
    <mergeCell ref="L7:M7"/>
    <mergeCell ref="P7:Q7"/>
    <mergeCell ref="D6:E6"/>
    <mergeCell ref="H6:I6"/>
    <mergeCell ref="L6:M6"/>
    <mergeCell ref="P6:Q6"/>
    <mergeCell ref="F6:G6"/>
    <mergeCell ref="J6:K6"/>
    <mergeCell ref="F7:G7"/>
    <mergeCell ref="J7:K7"/>
    <mergeCell ref="N6:O6"/>
    <mergeCell ref="B6:B8"/>
    <mergeCell ref="C6:C8"/>
  </mergeCells>
  <pageMargins left="0.33" right="0.18" top="0.52" bottom="0.49" header="0.3" footer="0.3"/>
  <pageSetup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3:S63"/>
  <sheetViews>
    <sheetView view="pageBreakPreview" topLeftCell="A3" zoomScale="60" zoomScaleNormal="90" workbookViewId="0">
      <pane xSplit="3" ySplit="10" topLeftCell="D13" activePane="bottomRight" state="frozen"/>
      <selection activeCell="C40" sqref="C40"/>
      <selection pane="topRight" activeCell="C40" sqref="C40"/>
      <selection pane="bottomLeft" activeCell="C40" sqref="C40"/>
      <selection pane="bottomRight" activeCell="J19" sqref="J19"/>
    </sheetView>
  </sheetViews>
  <sheetFormatPr defaultRowHeight="15"/>
  <cols>
    <col min="1" max="1" width="9.140625" style="55" customWidth="1"/>
    <col min="2" max="2" width="6.28515625" style="55" customWidth="1"/>
    <col min="3" max="3" width="23.5703125" customWidth="1"/>
    <col min="4" max="4" width="14.85546875" customWidth="1"/>
    <col min="5" max="5" width="15.5703125" customWidth="1"/>
    <col min="6" max="6" width="11.7109375" customWidth="1"/>
    <col min="7" max="7" width="13.85546875" customWidth="1"/>
    <col min="8" max="8" width="15.85546875" customWidth="1"/>
    <col min="9" max="9" width="11.42578125" customWidth="1"/>
    <col min="10" max="10" width="14.5703125" customWidth="1"/>
    <col min="11" max="11" width="12.5703125" customWidth="1"/>
    <col min="12" max="12" width="12.140625" customWidth="1"/>
  </cols>
  <sheetData>
    <row r="3" spans="1:19" ht="24.75">
      <c r="C3" s="1"/>
      <c r="D3" s="1"/>
      <c r="E3" s="1"/>
      <c r="F3" s="2"/>
      <c r="G3" s="3"/>
      <c r="H3" s="27"/>
      <c r="I3" s="248" t="s">
        <v>106</v>
      </c>
      <c r="J3" s="248"/>
      <c r="K3" s="248"/>
      <c r="L3" s="54"/>
      <c r="M3" s="40"/>
    </row>
    <row r="4" spans="1:19" ht="33.75" customHeight="1">
      <c r="B4" s="253" t="s">
        <v>1</v>
      </c>
      <c r="C4" s="253"/>
      <c r="D4" s="253"/>
      <c r="E4" s="253"/>
      <c r="F4" s="253"/>
      <c r="G4" s="253"/>
      <c r="H4" s="253"/>
      <c r="I4" s="253"/>
      <c r="J4" s="59" t="str">
        <f>'2.1'!K5</f>
        <v>30.06.2022</v>
      </c>
      <c r="K4" s="6"/>
      <c r="L4" s="6"/>
      <c r="M4" s="6"/>
    </row>
    <row r="5" spans="1:19" ht="18">
      <c r="C5" s="5"/>
      <c r="D5" s="5"/>
      <c r="E5" s="5"/>
      <c r="F5" s="42"/>
      <c r="G5" s="42"/>
      <c r="H5" s="42"/>
      <c r="I5" s="42"/>
      <c r="J5" s="41"/>
      <c r="K5" s="23"/>
      <c r="L5" s="23"/>
      <c r="M5" s="23"/>
    </row>
    <row r="6" spans="1:19">
      <c r="C6" s="32" t="s">
        <v>107</v>
      </c>
      <c r="D6" s="32"/>
      <c r="E6" s="32"/>
      <c r="F6" s="32"/>
      <c r="G6" s="32"/>
      <c r="H6" s="22"/>
      <c r="I6" s="22"/>
      <c r="J6" s="47"/>
      <c r="K6" s="15"/>
      <c r="L6" s="15"/>
      <c r="M6" s="15"/>
      <c r="N6" s="17"/>
      <c r="O6" s="17"/>
      <c r="P6" s="17"/>
      <c r="Q6" s="17"/>
      <c r="R6" s="17"/>
      <c r="S6" s="17"/>
    </row>
    <row r="7" spans="1:19" ht="15.75">
      <c r="C7" s="11"/>
      <c r="D7" s="11"/>
      <c r="E7" s="11"/>
      <c r="F7" s="24"/>
      <c r="G7" s="24"/>
      <c r="H7" s="24"/>
      <c r="I7" s="24"/>
      <c r="J7" s="43"/>
      <c r="K7" s="7"/>
      <c r="L7" s="7"/>
      <c r="M7" s="7"/>
    </row>
    <row r="8" spans="1:19" ht="15.75">
      <c r="C8" s="44"/>
      <c r="D8" s="26"/>
      <c r="E8" s="26"/>
      <c r="F8" s="26"/>
      <c r="G8" s="26"/>
      <c r="H8" s="25"/>
      <c r="I8" s="34" t="s">
        <v>4</v>
      </c>
      <c r="J8" s="45"/>
      <c r="K8" s="25"/>
      <c r="L8" s="25"/>
      <c r="M8" s="25"/>
    </row>
    <row r="9" spans="1:19" ht="16.5" customHeight="1">
      <c r="B9" s="232" t="s">
        <v>96</v>
      </c>
      <c r="C9" s="140" t="s">
        <v>6</v>
      </c>
      <c r="D9" s="129" t="s">
        <v>108</v>
      </c>
      <c r="E9" s="129"/>
      <c r="F9" s="129" t="s">
        <v>109</v>
      </c>
      <c r="G9" s="129"/>
      <c r="H9" s="249" t="s">
        <v>110</v>
      </c>
      <c r="I9" s="129" t="s">
        <v>111</v>
      </c>
      <c r="J9" s="129"/>
      <c r="K9" s="251" t="s">
        <v>112</v>
      </c>
      <c r="L9" s="246" t="s">
        <v>12</v>
      </c>
      <c r="M9" s="46"/>
    </row>
    <row r="10" spans="1:19" ht="38.25" customHeight="1">
      <c r="B10" s="233"/>
      <c r="C10" s="141"/>
      <c r="D10" s="129"/>
      <c r="E10" s="129"/>
      <c r="F10" s="129"/>
      <c r="G10" s="129"/>
      <c r="H10" s="249"/>
      <c r="I10" s="129"/>
      <c r="J10" s="129"/>
      <c r="K10" s="251"/>
      <c r="L10" s="247"/>
      <c r="M10" s="46"/>
    </row>
    <row r="11" spans="1:19" ht="21.75" customHeight="1">
      <c r="B11" s="233"/>
      <c r="C11" s="141"/>
      <c r="D11" s="129" t="s">
        <v>113</v>
      </c>
      <c r="E11" s="129" t="s">
        <v>14</v>
      </c>
      <c r="F11" s="129" t="s">
        <v>113</v>
      </c>
      <c r="G11" s="129" t="s">
        <v>14</v>
      </c>
      <c r="H11" s="249"/>
      <c r="I11" s="129" t="s">
        <v>13</v>
      </c>
      <c r="J11" s="127" t="s">
        <v>14</v>
      </c>
      <c r="K11" s="251"/>
      <c r="L11" s="247"/>
      <c r="M11" s="46"/>
    </row>
    <row r="12" spans="1:19" ht="21" customHeight="1">
      <c r="B12" s="234"/>
      <c r="C12" s="141"/>
      <c r="D12" s="130"/>
      <c r="E12" s="130"/>
      <c r="F12" s="130"/>
      <c r="G12" s="130"/>
      <c r="H12" s="250"/>
      <c r="I12" s="130"/>
      <c r="J12" s="128"/>
      <c r="K12" s="252"/>
      <c r="L12" s="56" t="str">
        <f>'2.1'!K5</f>
        <v>30.06.2022</v>
      </c>
      <c r="M12" s="46"/>
    </row>
    <row r="13" spans="1:19">
      <c r="A13" s="118"/>
      <c r="B13" s="118">
        <v>1</v>
      </c>
      <c r="C13" s="116" t="s">
        <v>15</v>
      </c>
      <c r="D13" s="116">
        <v>26</v>
      </c>
      <c r="E13" s="116">
        <v>34</v>
      </c>
      <c r="F13" s="116">
        <v>195</v>
      </c>
      <c r="G13" s="116">
        <v>303</v>
      </c>
      <c r="H13" s="116">
        <v>0.39</v>
      </c>
      <c r="I13" s="116">
        <v>4</v>
      </c>
      <c r="J13" s="116">
        <v>0.32</v>
      </c>
      <c r="K13" s="116">
        <v>0</v>
      </c>
      <c r="L13" s="116">
        <v>78665</v>
      </c>
    </row>
    <row r="14" spans="1:19">
      <c r="A14" s="118"/>
      <c r="B14" s="118">
        <v>2</v>
      </c>
      <c r="C14" s="116" t="s">
        <v>16</v>
      </c>
      <c r="D14" s="116">
        <v>2</v>
      </c>
      <c r="E14" s="116">
        <v>1</v>
      </c>
      <c r="F14" s="116">
        <v>165</v>
      </c>
      <c r="G14" s="116">
        <v>218.39</v>
      </c>
      <c r="H14" s="116">
        <v>0.1</v>
      </c>
      <c r="I14" s="116">
        <v>79</v>
      </c>
      <c r="J14" s="116">
        <v>9.3699999999999992</v>
      </c>
      <c r="K14" s="116">
        <v>0</v>
      </c>
      <c r="L14" s="116">
        <v>209051.76</v>
      </c>
    </row>
    <row r="15" spans="1:19">
      <c r="A15" s="118"/>
      <c r="B15" s="118">
        <v>3</v>
      </c>
      <c r="C15" s="116" t="s">
        <v>17</v>
      </c>
      <c r="D15" s="116">
        <v>0</v>
      </c>
      <c r="E15" s="116">
        <v>0</v>
      </c>
      <c r="F15" s="116">
        <v>179</v>
      </c>
      <c r="G15" s="116">
        <v>101.4</v>
      </c>
      <c r="H15" s="116">
        <v>0.25</v>
      </c>
      <c r="I15" s="116">
        <v>0</v>
      </c>
      <c r="J15" s="116">
        <v>0</v>
      </c>
      <c r="K15" s="116">
        <v>0</v>
      </c>
      <c r="L15" s="116">
        <v>40112</v>
      </c>
    </row>
    <row r="16" spans="1:19">
      <c r="A16" s="118"/>
      <c r="B16" s="118">
        <v>4</v>
      </c>
      <c r="C16" s="116" t="s">
        <v>18</v>
      </c>
      <c r="D16" s="116">
        <v>439</v>
      </c>
      <c r="E16" s="116">
        <v>676.82</v>
      </c>
      <c r="F16" s="116">
        <v>1162</v>
      </c>
      <c r="G16" s="116">
        <v>6800.3</v>
      </c>
      <c r="H16" s="116">
        <v>0.72</v>
      </c>
      <c r="I16" s="116">
        <v>190</v>
      </c>
      <c r="J16" s="116">
        <v>14.88</v>
      </c>
      <c r="K16" s="116">
        <v>0</v>
      </c>
      <c r="L16" s="116">
        <v>938116.28</v>
      </c>
    </row>
    <row r="17" spans="1:12">
      <c r="A17" s="118"/>
      <c r="B17" s="118">
        <v>5</v>
      </c>
      <c r="C17" s="116" t="s">
        <v>19</v>
      </c>
      <c r="D17" s="116">
        <v>0</v>
      </c>
      <c r="E17" s="116">
        <v>0</v>
      </c>
      <c r="F17" s="116">
        <v>243</v>
      </c>
      <c r="G17" s="116">
        <v>3115.81</v>
      </c>
      <c r="H17" s="116">
        <v>2.61</v>
      </c>
      <c r="I17" s="116">
        <v>0</v>
      </c>
      <c r="J17" s="116">
        <v>0</v>
      </c>
      <c r="K17" s="116">
        <v>0</v>
      </c>
      <c r="L17" s="116">
        <v>119338.88</v>
      </c>
    </row>
    <row r="18" spans="1:12">
      <c r="A18" s="118"/>
      <c r="B18" s="118">
        <v>6</v>
      </c>
      <c r="C18" s="116" t="s">
        <v>20</v>
      </c>
      <c r="D18" s="116">
        <v>73</v>
      </c>
      <c r="E18" s="116">
        <v>743.12</v>
      </c>
      <c r="F18" s="116">
        <v>948</v>
      </c>
      <c r="G18" s="116">
        <v>17238.13</v>
      </c>
      <c r="H18" s="116">
        <v>20.49</v>
      </c>
      <c r="I18" s="116">
        <v>1</v>
      </c>
      <c r="J18" s="116">
        <v>0.06</v>
      </c>
      <c r="K18" s="116">
        <v>0</v>
      </c>
      <c r="L18" s="116">
        <v>84121.73</v>
      </c>
    </row>
    <row r="19" spans="1:12">
      <c r="A19" s="118"/>
      <c r="B19" s="118">
        <v>7</v>
      </c>
      <c r="C19" s="116" t="s">
        <v>21</v>
      </c>
      <c r="D19" s="116">
        <v>0</v>
      </c>
      <c r="E19" s="116">
        <v>0</v>
      </c>
      <c r="F19" s="116">
        <v>474</v>
      </c>
      <c r="G19" s="116">
        <v>3905</v>
      </c>
      <c r="H19" s="116">
        <v>2.85</v>
      </c>
      <c r="I19" s="116">
        <v>74</v>
      </c>
      <c r="J19" s="116">
        <v>16.239999999999998</v>
      </c>
      <c r="K19" s="116">
        <v>0.01</v>
      </c>
      <c r="L19" s="116">
        <v>136923.68</v>
      </c>
    </row>
    <row r="20" spans="1:12">
      <c r="A20" s="118"/>
      <c r="B20" s="118">
        <v>8</v>
      </c>
      <c r="C20" s="116" t="s">
        <v>22</v>
      </c>
      <c r="D20" s="116">
        <v>47</v>
      </c>
      <c r="E20" s="116">
        <v>76.709999999999994</v>
      </c>
      <c r="F20" s="116">
        <v>346</v>
      </c>
      <c r="G20" s="116">
        <v>1107.07</v>
      </c>
      <c r="H20" s="116">
        <v>1.01</v>
      </c>
      <c r="I20" s="116">
        <v>2</v>
      </c>
      <c r="J20" s="116">
        <v>1</v>
      </c>
      <c r="K20" s="116">
        <v>0</v>
      </c>
      <c r="L20" s="116">
        <v>109308.14</v>
      </c>
    </row>
    <row r="21" spans="1:12">
      <c r="A21" s="118"/>
      <c r="B21" s="118">
        <v>9</v>
      </c>
      <c r="C21" s="116" t="s">
        <v>23</v>
      </c>
      <c r="D21" s="116">
        <v>0</v>
      </c>
      <c r="E21" s="116">
        <v>0</v>
      </c>
      <c r="F21" s="116">
        <v>2250</v>
      </c>
      <c r="G21" s="116">
        <v>5107</v>
      </c>
      <c r="H21" s="116">
        <v>0.37</v>
      </c>
      <c r="I21" s="116">
        <v>0</v>
      </c>
      <c r="J21" s="116">
        <v>0</v>
      </c>
      <c r="K21" s="116">
        <v>0</v>
      </c>
      <c r="L21" s="116">
        <v>1392427</v>
      </c>
    </row>
    <row r="22" spans="1:12">
      <c r="A22" s="118"/>
      <c r="B22" s="118">
        <v>10</v>
      </c>
      <c r="C22" s="116" t="s">
        <v>24</v>
      </c>
      <c r="D22" s="116">
        <v>0</v>
      </c>
      <c r="E22" s="116">
        <v>0</v>
      </c>
      <c r="F22" s="116">
        <v>1122</v>
      </c>
      <c r="G22" s="116">
        <v>7602.96</v>
      </c>
      <c r="H22" s="116">
        <v>0.5</v>
      </c>
      <c r="I22" s="116">
        <v>1</v>
      </c>
      <c r="J22" s="116">
        <v>0.01</v>
      </c>
      <c r="K22" s="116">
        <v>0</v>
      </c>
      <c r="L22" s="116">
        <v>1517821</v>
      </c>
    </row>
    <row r="23" spans="1:12">
      <c r="A23" s="118"/>
      <c r="B23" s="118">
        <v>11</v>
      </c>
      <c r="C23" s="116" t="s">
        <v>25</v>
      </c>
      <c r="D23" s="116">
        <v>62</v>
      </c>
      <c r="E23" s="116">
        <v>173</v>
      </c>
      <c r="F23" s="116">
        <v>559</v>
      </c>
      <c r="G23" s="116">
        <v>2455.37</v>
      </c>
      <c r="H23" s="116">
        <v>0.7</v>
      </c>
      <c r="I23" s="116">
        <v>0</v>
      </c>
      <c r="J23" s="116">
        <v>0</v>
      </c>
      <c r="K23" s="116">
        <v>0</v>
      </c>
      <c r="L23" s="116">
        <v>349208.74</v>
      </c>
    </row>
    <row r="24" spans="1:12">
      <c r="A24" s="118"/>
      <c r="B24" s="118">
        <v>12</v>
      </c>
      <c r="C24" s="116" t="s">
        <v>26</v>
      </c>
      <c r="D24" s="116">
        <v>9</v>
      </c>
      <c r="E24" s="116">
        <v>18</v>
      </c>
      <c r="F24" s="116">
        <v>680</v>
      </c>
      <c r="G24" s="116">
        <v>3068</v>
      </c>
      <c r="H24" s="116">
        <v>0.79</v>
      </c>
      <c r="I24" s="116">
        <v>30</v>
      </c>
      <c r="J24" s="116">
        <v>2.61</v>
      </c>
      <c r="K24" s="116">
        <v>0</v>
      </c>
      <c r="L24" s="116">
        <v>389441.1</v>
      </c>
    </row>
    <row r="25" spans="1:12" s="115" customFormat="1">
      <c r="A25" s="117"/>
      <c r="B25" s="149" t="s">
        <v>27</v>
      </c>
      <c r="C25" s="149"/>
      <c r="D25" s="117">
        <v>658</v>
      </c>
      <c r="E25" s="117">
        <v>1722.65</v>
      </c>
      <c r="F25" s="117">
        <v>8323</v>
      </c>
      <c r="G25" s="117">
        <v>51022.43</v>
      </c>
      <c r="H25" s="117">
        <v>0.95</v>
      </c>
      <c r="I25" s="117">
        <v>381</v>
      </c>
      <c r="J25" s="117">
        <v>44.49</v>
      </c>
      <c r="K25" s="117">
        <v>0</v>
      </c>
      <c r="L25" s="117">
        <v>5364535.3099999996</v>
      </c>
    </row>
    <row r="26" spans="1:12">
      <c r="A26" s="118"/>
      <c r="B26" s="118">
        <v>13</v>
      </c>
      <c r="C26" s="116" t="s">
        <v>28</v>
      </c>
      <c r="D26" s="116">
        <v>0</v>
      </c>
      <c r="E26" s="116">
        <v>0</v>
      </c>
      <c r="F26" s="116">
        <v>55</v>
      </c>
      <c r="G26" s="116">
        <v>257.29000000000002</v>
      </c>
      <c r="H26" s="116">
        <v>0.05</v>
      </c>
      <c r="I26" s="116">
        <v>0</v>
      </c>
      <c r="J26" s="116">
        <v>0</v>
      </c>
      <c r="K26" s="116">
        <v>0</v>
      </c>
      <c r="L26" s="116">
        <v>552028.5</v>
      </c>
    </row>
    <row r="27" spans="1:12">
      <c r="A27" s="118"/>
      <c r="B27" s="118">
        <v>14</v>
      </c>
      <c r="C27" s="116" t="s">
        <v>29</v>
      </c>
      <c r="D27" s="116">
        <v>0</v>
      </c>
      <c r="E27" s="116">
        <v>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183.27</v>
      </c>
    </row>
    <row r="28" spans="1:12">
      <c r="A28" s="118"/>
      <c r="B28" s="118">
        <v>15</v>
      </c>
      <c r="C28" s="116" t="s">
        <v>30</v>
      </c>
      <c r="D28" s="116">
        <v>0</v>
      </c>
      <c r="E28" s="116">
        <v>0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8681</v>
      </c>
    </row>
    <row r="29" spans="1:12">
      <c r="A29" s="118"/>
      <c r="B29" s="118">
        <v>16</v>
      </c>
      <c r="C29" s="116" t="s">
        <v>31</v>
      </c>
      <c r="D29" s="116">
        <v>0</v>
      </c>
      <c r="E29" s="116">
        <v>0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15.02</v>
      </c>
    </row>
    <row r="30" spans="1:12">
      <c r="A30" s="118"/>
      <c r="B30" s="118">
        <v>17</v>
      </c>
      <c r="C30" s="116" t="s">
        <v>32</v>
      </c>
      <c r="D30" s="116">
        <v>0</v>
      </c>
      <c r="E30" s="116">
        <v>0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549.64</v>
      </c>
    </row>
    <row r="31" spans="1:12">
      <c r="A31" s="118"/>
      <c r="B31" s="118">
        <v>18</v>
      </c>
      <c r="C31" s="116" t="s">
        <v>33</v>
      </c>
      <c r="D31" s="116">
        <v>87</v>
      </c>
      <c r="E31" s="116">
        <v>151.19</v>
      </c>
      <c r="F31" s="116">
        <v>318</v>
      </c>
      <c r="G31" s="116">
        <v>682.61</v>
      </c>
      <c r="H31" s="116">
        <v>1.04</v>
      </c>
      <c r="I31" s="116">
        <v>0</v>
      </c>
      <c r="J31" s="116">
        <v>0</v>
      </c>
      <c r="K31" s="116">
        <v>0</v>
      </c>
      <c r="L31" s="116">
        <v>65463.77</v>
      </c>
    </row>
    <row r="32" spans="1:12">
      <c r="A32" s="118"/>
      <c r="B32" s="118">
        <v>19</v>
      </c>
      <c r="C32" s="116" t="s">
        <v>34</v>
      </c>
      <c r="D32" s="116">
        <v>440</v>
      </c>
      <c r="E32" s="116">
        <v>1048</v>
      </c>
      <c r="F32" s="116">
        <v>3199</v>
      </c>
      <c r="G32" s="116">
        <v>7617.71</v>
      </c>
      <c r="H32" s="116">
        <v>1.38</v>
      </c>
      <c r="I32" s="116">
        <v>0</v>
      </c>
      <c r="J32" s="116">
        <v>0</v>
      </c>
      <c r="K32" s="116">
        <v>0</v>
      </c>
      <c r="L32" s="116">
        <v>551410.56000000006</v>
      </c>
    </row>
    <row r="33" spans="1:12">
      <c r="A33" s="118"/>
      <c r="B33" s="118">
        <v>20</v>
      </c>
      <c r="C33" s="116" t="s">
        <v>35</v>
      </c>
      <c r="D33" s="116">
        <v>0</v>
      </c>
      <c r="E33" s="116">
        <v>0</v>
      </c>
      <c r="F33" s="116">
        <v>694</v>
      </c>
      <c r="G33" s="116">
        <v>5797.18</v>
      </c>
      <c r="H33" s="116">
        <v>2.08</v>
      </c>
      <c r="I33" s="116">
        <v>12</v>
      </c>
      <c r="J33" s="116">
        <v>4.1900000000000004</v>
      </c>
      <c r="K33" s="116">
        <v>0</v>
      </c>
      <c r="L33" s="116">
        <v>278926.26</v>
      </c>
    </row>
    <row r="34" spans="1:12">
      <c r="A34" s="118"/>
      <c r="B34" s="118">
        <v>21</v>
      </c>
      <c r="C34" s="116" t="s">
        <v>36</v>
      </c>
      <c r="D34" s="116">
        <v>0</v>
      </c>
      <c r="E34" s="116">
        <v>0</v>
      </c>
      <c r="F34" s="116">
        <v>27</v>
      </c>
      <c r="G34" s="116">
        <v>39.46</v>
      </c>
      <c r="H34" s="116">
        <v>0.05</v>
      </c>
      <c r="I34" s="116">
        <v>0</v>
      </c>
      <c r="J34" s="116">
        <v>0</v>
      </c>
      <c r="K34" s="116">
        <v>0</v>
      </c>
      <c r="L34" s="116">
        <v>79043.289999999994</v>
      </c>
    </row>
    <row r="35" spans="1:12">
      <c r="A35" s="118"/>
      <c r="B35" s="118">
        <v>22</v>
      </c>
      <c r="C35" s="116" t="s">
        <v>37</v>
      </c>
      <c r="D35" s="116">
        <v>56</v>
      </c>
      <c r="E35" s="116">
        <v>58</v>
      </c>
      <c r="F35" s="116">
        <v>256</v>
      </c>
      <c r="G35" s="116">
        <v>59.35</v>
      </c>
      <c r="H35" s="116">
        <v>0.15</v>
      </c>
      <c r="I35" s="116">
        <v>0</v>
      </c>
      <c r="J35" s="116">
        <v>0</v>
      </c>
      <c r="K35" s="116">
        <v>0</v>
      </c>
      <c r="L35" s="116">
        <v>39135.300000000003</v>
      </c>
    </row>
    <row r="36" spans="1:12">
      <c r="A36" s="118"/>
      <c r="B36" s="118">
        <v>23</v>
      </c>
      <c r="C36" s="116" t="s">
        <v>38</v>
      </c>
      <c r="D36" s="116">
        <v>0</v>
      </c>
      <c r="E36" s="116">
        <v>0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114443</v>
      </c>
    </row>
    <row r="37" spans="1:12">
      <c r="A37" s="118"/>
      <c r="B37" s="118">
        <v>24</v>
      </c>
      <c r="C37" s="116" t="s">
        <v>39</v>
      </c>
      <c r="D37" s="116">
        <v>0</v>
      </c>
      <c r="E37" s="116">
        <v>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5225.21</v>
      </c>
    </row>
    <row r="38" spans="1:12">
      <c r="A38" s="118"/>
      <c r="B38" s="118">
        <v>25</v>
      </c>
      <c r="C38" s="116" t="s">
        <v>40</v>
      </c>
      <c r="D38" s="116">
        <v>0</v>
      </c>
      <c r="E38" s="116">
        <v>0</v>
      </c>
      <c r="F38" s="116">
        <v>3</v>
      </c>
      <c r="G38" s="116">
        <v>26.25</v>
      </c>
      <c r="H38" s="116">
        <v>0.22</v>
      </c>
      <c r="I38" s="116">
        <v>0</v>
      </c>
      <c r="J38" s="116">
        <v>0</v>
      </c>
      <c r="K38" s="116">
        <v>0</v>
      </c>
      <c r="L38" s="116">
        <v>11782.15</v>
      </c>
    </row>
    <row r="39" spans="1:12">
      <c r="A39" s="118"/>
      <c r="B39" s="118">
        <v>26</v>
      </c>
      <c r="C39" s="116" t="s">
        <v>41</v>
      </c>
      <c r="D39" s="116">
        <v>0</v>
      </c>
      <c r="E39" s="116">
        <v>0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5739.63</v>
      </c>
    </row>
    <row r="40" spans="1:12">
      <c r="A40" s="118"/>
      <c r="B40" s="118">
        <v>27</v>
      </c>
      <c r="C40" s="116" t="s">
        <v>42</v>
      </c>
      <c r="D40" s="116">
        <v>64</v>
      </c>
      <c r="E40" s="116">
        <v>1721.33</v>
      </c>
      <c r="F40" s="116">
        <v>958</v>
      </c>
      <c r="G40" s="116">
        <v>10836.22</v>
      </c>
      <c r="H40" s="116">
        <v>4.8899999999999997</v>
      </c>
      <c r="I40" s="116">
        <v>0</v>
      </c>
      <c r="J40" s="116">
        <v>0</v>
      </c>
      <c r="K40" s="116">
        <v>0</v>
      </c>
      <c r="L40" s="116">
        <v>221549.36</v>
      </c>
    </row>
    <row r="41" spans="1:12">
      <c r="A41" s="118"/>
      <c r="B41" s="118">
        <v>28</v>
      </c>
      <c r="C41" s="116" t="s">
        <v>43</v>
      </c>
      <c r="D41" s="116">
        <v>14</v>
      </c>
      <c r="E41" s="116">
        <v>27.09</v>
      </c>
      <c r="F41" s="116">
        <v>57687</v>
      </c>
      <c r="G41" s="116">
        <v>11013.57</v>
      </c>
      <c r="H41" s="116">
        <v>20.47</v>
      </c>
      <c r="I41" s="116">
        <v>0</v>
      </c>
      <c r="J41" s="116">
        <v>0</v>
      </c>
      <c r="K41" s="116">
        <v>0</v>
      </c>
      <c r="L41" s="116">
        <v>53810.89</v>
      </c>
    </row>
    <row r="42" spans="1:12">
      <c r="A42" s="118"/>
      <c r="B42" s="118">
        <v>29</v>
      </c>
      <c r="C42" s="116" t="s">
        <v>44</v>
      </c>
      <c r="D42" s="116">
        <v>0</v>
      </c>
      <c r="E42" s="116">
        <v>0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4038</v>
      </c>
    </row>
    <row r="43" spans="1:12">
      <c r="A43" s="118"/>
      <c r="B43" s="118">
        <v>30</v>
      </c>
      <c r="C43" s="116" t="s">
        <v>45</v>
      </c>
      <c r="D43" s="116">
        <v>0</v>
      </c>
      <c r="E43" s="116">
        <v>0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98</v>
      </c>
    </row>
    <row r="44" spans="1:12">
      <c r="A44" s="118"/>
      <c r="B44" s="118">
        <v>31</v>
      </c>
      <c r="C44" s="116" t="s">
        <v>46</v>
      </c>
      <c r="D44" s="116">
        <v>14</v>
      </c>
      <c r="E44" s="116">
        <v>354</v>
      </c>
      <c r="F44" s="116">
        <v>116</v>
      </c>
      <c r="G44" s="116">
        <v>3371</v>
      </c>
      <c r="H44" s="116">
        <v>3.77</v>
      </c>
      <c r="I44" s="116">
        <v>0</v>
      </c>
      <c r="J44" s="116">
        <v>0</v>
      </c>
      <c r="K44" s="116">
        <v>0</v>
      </c>
      <c r="L44" s="116">
        <v>89423</v>
      </c>
    </row>
    <row r="45" spans="1:12" s="115" customFormat="1">
      <c r="A45" s="117"/>
      <c r="B45" s="149" t="s">
        <v>47</v>
      </c>
      <c r="C45" s="149"/>
      <c r="D45" s="117">
        <v>675</v>
      </c>
      <c r="E45" s="117">
        <v>3359.61</v>
      </c>
      <c r="F45" s="117">
        <v>63313</v>
      </c>
      <c r="G45" s="117">
        <v>39700.639999999999</v>
      </c>
      <c r="H45" s="117">
        <v>1.91</v>
      </c>
      <c r="I45" s="117">
        <v>12</v>
      </c>
      <c r="J45" s="117">
        <v>4.1900000000000004</v>
      </c>
      <c r="K45" s="117">
        <v>0</v>
      </c>
      <c r="L45" s="117">
        <v>2081545.85</v>
      </c>
    </row>
    <row r="46" spans="1:12" s="115" customFormat="1">
      <c r="A46" s="117"/>
      <c r="B46" s="149" t="s">
        <v>48</v>
      </c>
      <c r="C46" s="149"/>
      <c r="D46" s="117">
        <v>1333</v>
      </c>
      <c r="E46" s="117">
        <v>5082.26</v>
      </c>
      <c r="F46" s="117">
        <v>71636</v>
      </c>
      <c r="G46" s="117">
        <v>90723.07</v>
      </c>
      <c r="H46" s="117">
        <v>1.22</v>
      </c>
      <c r="I46" s="117">
        <v>393</v>
      </c>
      <c r="J46" s="117">
        <v>48.68</v>
      </c>
      <c r="K46" s="117">
        <v>0</v>
      </c>
      <c r="L46" s="117">
        <v>7446081.1600000001</v>
      </c>
    </row>
    <row r="47" spans="1:12">
      <c r="A47" s="118"/>
      <c r="B47" s="118">
        <v>32</v>
      </c>
      <c r="C47" s="116" t="s">
        <v>49</v>
      </c>
      <c r="D47" s="116">
        <v>7</v>
      </c>
      <c r="E47" s="116">
        <v>26.17</v>
      </c>
      <c r="F47" s="116">
        <v>77</v>
      </c>
      <c r="G47" s="116">
        <v>242.84</v>
      </c>
      <c r="H47" s="116">
        <v>1.78</v>
      </c>
      <c r="I47" s="116">
        <v>0</v>
      </c>
      <c r="J47" s="116">
        <v>0</v>
      </c>
      <c r="K47" s="116">
        <v>0</v>
      </c>
      <c r="L47" s="116">
        <v>13606.46</v>
      </c>
    </row>
    <row r="48" spans="1:12">
      <c r="A48" s="118"/>
      <c r="B48" s="118">
        <v>33</v>
      </c>
      <c r="C48" s="116" t="s">
        <v>50</v>
      </c>
      <c r="D48" s="116">
        <v>0</v>
      </c>
      <c r="E48" s="116">
        <v>0</v>
      </c>
      <c r="F48" s="116">
        <v>3</v>
      </c>
      <c r="G48" s="116">
        <v>27.64</v>
      </c>
      <c r="H48" s="116">
        <v>0.38</v>
      </c>
      <c r="I48" s="116">
        <v>0</v>
      </c>
      <c r="J48" s="116">
        <v>0</v>
      </c>
      <c r="K48" s="116">
        <v>0</v>
      </c>
      <c r="L48" s="116">
        <v>7255.82</v>
      </c>
    </row>
    <row r="49" spans="1:12">
      <c r="A49" s="118"/>
      <c r="B49" s="118">
        <v>34</v>
      </c>
      <c r="C49" s="116" t="s">
        <v>51</v>
      </c>
      <c r="D49" s="116">
        <v>0</v>
      </c>
      <c r="E49" s="116">
        <v>0</v>
      </c>
      <c r="F49" s="116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  <c r="L49" s="116">
        <v>76</v>
      </c>
    </row>
    <row r="50" spans="1:12">
      <c r="A50" s="118"/>
      <c r="B50" s="118">
        <v>35</v>
      </c>
      <c r="C50" s="116" t="s">
        <v>52</v>
      </c>
      <c r="D50" s="116">
        <v>0</v>
      </c>
      <c r="E50" s="116">
        <v>0</v>
      </c>
      <c r="F50" s="116">
        <v>1</v>
      </c>
      <c r="G50" s="116">
        <v>15.83</v>
      </c>
      <c r="H50" s="116">
        <v>0.57999999999999996</v>
      </c>
      <c r="I50" s="116">
        <v>0</v>
      </c>
      <c r="J50" s="116">
        <v>0</v>
      </c>
      <c r="K50" s="116">
        <v>0</v>
      </c>
      <c r="L50" s="116">
        <v>2750.68</v>
      </c>
    </row>
    <row r="51" spans="1:12">
      <c r="A51" s="118"/>
      <c r="B51" s="118">
        <v>36</v>
      </c>
      <c r="C51" s="116" t="s">
        <v>53</v>
      </c>
      <c r="D51" s="116">
        <v>0</v>
      </c>
      <c r="E51" s="116">
        <v>0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742.83</v>
      </c>
    </row>
    <row r="52" spans="1:12" s="115" customFormat="1">
      <c r="A52" s="117"/>
      <c r="B52" s="149" t="s">
        <v>54</v>
      </c>
      <c r="C52" s="149"/>
      <c r="D52" s="117">
        <v>7</v>
      </c>
      <c r="E52" s="117">
        <v>26.17</v>
      </c>
      <c r="F52" s="117">
        <v>81</v>
      </c>
      <c r="G52" s="117">
        <v>286.31</v>
      </c>
      <c r="H52" s="117">
        <v>1.17</v>
      </c>
      <c r="I52" s="117">
        <v>0</v>
      </c>
      <c r="J52" s="117">
        <v>0</v>
      </c>
      <c r="K52" s="117">
        <v>0</v>
      </c>
      <c r="L52" s="117">
        <v>24431.79</v>
      </c>
    </row>
    <row r="53" spans="1:12">
      <c r="A53" s="118"/>
      <c r="B53" s="118">
        <v>37</v>
      </c>
      <c r="C53" s="116" t="s">
        <v>55</v>
      </c>
      <c r="D53" s="116">
        <v>0</v>
      </c>
      <c r="E53" s="116">
        <v>0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</row>
    <row r="54" spans="1:12">
      <c r="A54" s="118"/>
      <c r="B54" s="118">
        <v>38</v>
      </c>
      <c r="C54" s="116" t="s">
        <v>56</v>
      </c>
      <c r="D54" s="116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</row>
    <row r="55" spans="1:12">
      <c r="A55" s="118"/>
      <c r="B55" s="118">
        <v>39</v>
      </c>
      <c r="C55" s="116" t="s">
        <v>57</v>
      </c>
      <c r="D55" s="116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</row>
    <row r="56" spans="1:12" s="115" customFormat="1">
      <c r="A56" s="117"/>
      <c r="B56" s="149" t="s">
        <v>58</v>
      </c>
      <c r="C56" s="149"/>
      <c r="D56" s="117">
        <v>0</v>
      </c>
      <c r="E56" s="117">
        <v>0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</row>
    <row r="57" spans="1:12" s="115" customFormat="1">
      <c r="A57" s="117"/>
      <c r="B57" s="149" t="s">
        <v>59</v>
      </c>
      <c r="C57" s="149"/>
      <c r="D57" s="117">
        <v>1340</v>
      </c>
      <c r="E57" s="117">
        <v>5108.43</v>
      </c>
      <c r="F57" s="117">
        <v>71717</v>
      </c>
      <c r="G57" s="117">
        <v>91009.38</v>
      </c>
      <c r="H57" s="117">
        <v>1.22</v>
      </c>
      <c r="I57" s="117">
        <v>393</v>
      </c>
      <c r="J57" s="117">
        <v>48.68</v>
      </c>
      <c r="K57" s="117">
        <v>0</v>
      </c>
      <c r="L57" s="117">
        <v>7470512.9500000002</v>
      </c>
    </row>
    <row r="58" spans="1:12">
      <c r="A58" s="118"/>
      <c r="B58" s="118">
        <v>40</v>
      </c>
      <c r="C58" s="116" t="s">
        <v>60</v>
      </c>
      <c r="D58" s="116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12017.7</v>
      </c>
    </row>
    <row r="59" spans="1:12">
      <c r="A59" s="118"/>
      <c r="B59" s="118">
        <v>41</v>
      </c>
      <c r="C59" s="116" t="s">
        <v>61</v>
      </c>
      <c r="D59" s="116">
        <v>0</v>
      </c>
      <c r="E59" s="116">
        <v>0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865.96</v>
      </c>
    </row>
    <row r="60" spans="1:12">
      <c r="A60" s="118"/>
      <c r="B60" s="118">
        <v>42</v>
      </c>
      <c r="C60" s="116" t="s">
        <v>62</v>
      </c>
      <c r="D60" s="116">
        <v>0</v>
      </c>
      <c r="E60" s="116">
        <v>0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264.24</v>
      </c>
    </row>
    <row r="61" spans="1:12">
      <c r="A61" s="118"/>
      <c r="B61" s="118">
        <v>43</v>
      </c>
      <c r="C61" s="116" t="s">
        <v>63</v>
      </c>
      <c r="D61" s="116">
        <v>0</v>
      </c>
      <c r="E61" s="116">
        <v>0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552589.18000000005</v>
      </c>
    </row>
    <row r="62" spans="1:12" s="115" customFormat="1">
      <c r="A62" s="117"/>
      <c r="B62" s="149" t="s">
        <v>64</v>
      </c>
      <c r="C62" s="149"/>
      <c r="D62" s="117">
        <v>0</v>
      </c>
      <c r="E62" s="117">
        <v>0</v>
      </c>
      <c r="F62" s="1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  <c r="L62" s="117">
        <v>565737.07999999996</v>
      </c>
    </row>
    <row r="63" spans="1:12" s="115" customFormat="1">
      <c r="A63" s="117"/>
      <c r="B63" s="149" t="s">
        <v>65</v>
      </c>
      <c r="C63" s="149"/>
      <c r="D63" s="117">
        <v>1340</v>
      </c>
      <c r="E63" s="117">
        <v>5108.43</v>
      </c>
      <c r="F63" s="117">
        <v>71717</v>
      </c>
      <c r="G63" s="117">
        <v>91009.38</v>
      </c>
      <c r="H63" s="117">
        <v>1.1299999999999999</v>
      </c>
      <c r="I63" s="117">
        <v>393</v>
      </c>
      <c r="J63" s="117">
        <v>48.68</v>
      </c>
      <c r="K63" s="117">
        <v>0</v>
      </c>
      <c r="L63" s="117">
        <v>8036250.0300000003</v>
      </c>
    </row>
  </sheetData>
  <mergeCells count="24">
    <mergeCell ref="B57:C57"/>
    <mergeCell ref="B62:C62"/>
    <mergeCell ref="B63:C63"/>
    <mergeCell ref="B25:C25"/>
    <mergeCell ref="B45:C45"/>
    <mergeCell ref="B46:C46"/>
    <mergeCell ref="B52:C52"/>
    <mergeCell ref="B56:C56"/>
    <mergeCell ref="B9:B12"/>
    <mergeCell ref="L9:L11"/>
    <mergeCell ref="J11:J12"/>
    <mergeCell ref="I3:K3"/>
    <mergeCell ref="C9:C12"/>
    <mergeCell ref="F9:G10"/>
    <mergeCell ref="H9:H12"/>
    <mergeCell ref="I9:J10"/>
    <mergeCell ref="K9:K12"/>
    <mergeCell ref="F11:F12"/>
    <mergeCell ref="G11:G12"/>
    <mergeCell ref="I11:I12"/>
    <mergeCell ref="B4:I4"/>
    <mergeCell ref="D9:E10"/>
    <mergeCell ref="D11:D12"/>
    <mergeCell ref="E11:E12"/>
  </mergeCells>
  <pageMargins left="0.42" right="0.21" top="0.75" bottom="0.75" header="0.3" footer="0.3"/>
  <pageSetup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3:I61"/>
  <sheetViews>
    <sheetView view="pageBreakPreview" topLeftCell="B3" zoomScale="75" zoomScaleSheetLayoutView="75" workbookViewId="0">
      <pane xSplit="2" ySplit="8" topLeftCell="D11" activePane="bottomRight" state="frozen"/>
      <selection activeCell="H39" sqref="H39"/>
      <selection pane="topRight" activeCell="H39" sqref="H39"/>
      <selection pane="bottomLeft" activeCell="H39" sqref="H39"/>
      <selection pane="bottomRight" activeCell="I13" sqref="I13"/>
    </sheetView>
  </sheetViews>
  <sheetFormatPr defaultRowHeight="15"/>
  <cols>
    <col min="1" max="1" width="9.140625" style="55" customWidth="1"/>
    <col min="2" max="2" width="5.5703125" style="55" customWidth="1"/>
    <col min="3" max="3" width="24.85546875" bestFit="1" customWidth="1"/>
    <col min="4" max="4" width="21.28515625" customWidth="1"/>
    <col min="5" max="5" width="22.5703125" style="75" customWidth="1"/>
    <col min="6" max="6" width="20.5703125" customWidth="1"/>
    <col min="7" max="7" width="18" style="75" customWidth="1"/>
    <col min="8" max="8" width="18.42578125" style="75" customWidth="1"/>
    <col min="9" max="9" width="15.140625" style="75" customWidth="1"/>
  </cols>
  <sheetData>
    <row r="3" spans="1:9" ht="19.5">
      <c r="C3" s="48"/>
      <c r="D3" s="48"/>
      <c r="E3" s="106"/>
      <c r="F3" s="256" t="s">
        <v>114</v>
      </c>
      <c r="G3" s="256"/>
      <c r="H3" s="256"/>
      <c r="I3" s="112"/>
    </row>
    <row r="4" spans="1:9" ht="19.5">
      <c r="C4" s="48"/>
      <c r="D4" s="48"/>
      <c r="E4" s="107" t="s">
        <v>115</v>
      </c>
      <c r="F4" s="51"/>
      <c r="G4" s="110"/>
      <c r="H4" s="110"/>
      <c r="I4" s="110"/>
    </row>
    <row r="5" spans="1:9" ht="33" customHeight="1">
      <c r="B5" s="267" t="s">
        <v>116</v>
      </c>
      <c r="C5" s="268"/>
      <c r="D5" s="268"/>
      <c r="E5" s="268"/>
      <c r="F5" s="268"/>
      <c r="G5" s="268"/>
      <c r="H5" s="268"/>
      <c r="I5" s="113" t="str">
        <f>'2.1'!K5</f>
        <v>30.06.2022</v>
      </c>
    </row>
    <row r="6" spans="1:9" ht="19.5">
      <c r="C6" s="49"/>
      <c r="D6" s="257"/>
      <c r="E6" s="257"/>
      <c r="F6" s="49"/>
      <c r="G6" s="108"/>
      <c r="H6" s="111"/>
      <c r="I6" s="111"/>
    </row>
    <row r="7" spans="1:9" ht="15.75">
      <c r="C7" s="50"/>
      <c r="D7" s="49"/>
      <c r="E7" s="108"/>
      <c r="F7" s="258"/>
      <c r="G7" s="258"/>
      <c r="H7" s="111"/>
      <c r="I7" s="111"/>
    </row>
    <row r="8" spans="1:9" ht="15.75" customHeight="1">
      <c r="B8" s="167" t="s">
        <v>117</v>
      </c>
      <c r="C8" s="259" t="s">
        <v>6</v>
      </c>
      <c r="D8" s="261" t="s">
        <v>118</v>
      </c>
      <c r="E8" s="262"/>
      <c r="F8" s="261" t="s">
        <v>119</v>
      </c>
      <c r="G8" s="269"/>
      <c r="H8" s="265" t="s">
        <v>120</v>
      </c>
      <c r="I8" s="254" t="s">
        <v>121</v>
      </c>
    </row>
    <row r="9" spans="1:9" ht="25.5" customHeight="1">
      <c r="B9" s="168"/>
      <c r="C9" s="259"/>
      <c r="D9" s="263"/>
      <c r="E9" s="264"/>
      <c r="F9" s="270" t="str">
        <f>'2.1'!K5</f>
        <v>30.06.2022</v>
      </c>
      <c r="G9" s="271"/>
      <c r="H9" s="265"/>
      <c r="I9" s="255"/>
    </row>
    <row r="10" spans="1:9" ht="25.5" customHeight="1">
      <c r="B10" s="168"/>
      <c r="C10" s="260"/>
      <c r="D10" s="52" t="s">
        <v>13</v>
      </c>
      <c r="E10" s="109" t="s">
        <v>14</v>
      </c>
      <c r="F10" s="52" t="s">
        <v>13</v>
      </c>
      <c r="G10" s="109" t="s">
        <v>14</v>
      </c>
      <c r="H10" s="266"/>
      <c r="I10" s="114" t="str">
        <f>'2.1'!K5</f>
        <v>30.06.2022</v>
      </c>
    </row>
    <row r="11" spans="1:9">
      <c r="A11" s="118"/>
      <c r="B11" s="118">
        <v>1</v>
      </c>
      <c r="C11" s="116" t="s">
        <v>15</v>
      </c>
      <c r="D11" s="116">
        <v>146</v>
      </c>
      <c r="E11" s="119">
        <v>650</v>
      </c>
      <c r="F11" s="116">
        <v>760</v>
      </c>
      <c r="G11" s="119">
        <v>2580</v>
      </c>
      <c r="H11" s="119">
        <v>3.28</v>
      </c>
      <c r="I11" s="119">
        <v>78665</v>
      </c>
    </row>
    <row r="12" spans="1:9">
      <c r="A12" s="118"/>
      <c r="B12" s="118">
        <v>2</v>
      </c>
      <c r="C12" s="116" t="s">
        <v>16</v>
      </c>
      <c r="D12" s="116">
        <v>3</v>
      </c>
      <c r="E12" s="119">
        <v>2.5</v>
      </c>
      <c r="F12" s="116">
        <v>372</v>
      </c>
      <c r="G12" s="119">
        <v>298.76</v>
      </c>
      <c r="H12" s="119">
        <v>0.14000000000000001</v>
      </c>
      <c r="I12" s="119">
        <v>209051.76</v>
      </c>
    </row>
    <row r="13" spans="1:9">
      <c r="A13" s="118"/>
      <c r="B13" s="118">
        <v>3</v>
      </c>
      <c r="C13" s="116" t="s">
        <v>17</v>
      </c>
      <c r="D13" s="116">
        <v>0</v>
      </c>
      <c r="E13" s="119">
        <v>0</v>
      </c>
      <c r="F13" s="116">
        <v>31</v>
      </c>
      <c r="G13" s="119">
        <v>388.11</v>
      </c>
      <c r="H13" s="119">
        <v>0.97</v>
      </c>
      <c r="I13" s="119">
        <v>40112</v>
      </c>
    </row>
    <row r="14" spans="1:9">
      <c r="A14" s="118"/>
      <c r="B14" s="118">
        <v>4</v>
      </c>
      <c r="C14" s="116" t="s">
        <v>18</v>
      </c>
      <c r="D14" s="116">
        <v>789</v>
      </c>
      <c r="E14" s="119">
        <v>5871.28</v>
      </c>
      <c r="F14" s="116">
        <v>2378</v>
      </c>
      <c r="G14" s="119">
        <v>55730.18</v>
      </c>
      <c r="H14" s="119">
        <v>5.94</v>
      </c>
      <c r="I14" s="119">
        <v>938116.28</v>
      </c>
    </row>
    <row r="15" spans="1:9">
      <c r="A15" s="118"/>
      <c r="B15" s="118">
        <v>5</v>
      </c>
      <c r="C15" s="116" t="s">
        <v>19</v>
      </c>
      <c r="D15" s="116">
        <v>0</v>
      </c>
      <c r="E15" s="119">
        <v>0</v>
      </c>
      <c r="F15" s="116">
        <v>900</v>
      </c>
      <c r="G15" s="119">
        <v>7531</v>
      </c>
      <c r="H15" s="119">
        <v>6.31</v>
      </c>
      <c r="I15" s="119">
        <v>119338.88</v>
      </c>
    </row>
    <row r="16" spans="1:9">
      <c r="A16" s="118"/>
      <c r="B16" s="118">
        <v>6</v>
      </c>
      <c r="C16" s="116" t="s">
        <v>20</v>
      </c>
      <c r="D16" s="116">
        <v>429</v>
      </c>
      <c r="E16" s="119">
        <v>788.55</v>
      </c>
      <c r="F16" s="116">
        <v>1528</v>
      </c>
      <c r="G16" s="119">
        <v>10661.39</v>
      </c>
      <c r="H16" s="119">
        <v>12.67</v>
      </c>
      <c r="I16" s="119">
        <v>84121.73</v>
      </c>
    </row>
    <row r="17" spans="1:9">
      <c r="A17" s="118"/>
      <c r="B17" s="118">
        <v>7</v>
      </c>
      <c r="C17" s="116" t="s">
        <v>21</v>
      </c>
      <c r="D17" s="116">
        <v>78</v>
      </c>
      <c r="E17" s="119">
        <v>664</v>
      </c>
      <c r="F17" s="116">
        <v>352</v>
      </c>
      <c r="G17" s="119">
        <v>3711</v>
      </c>
      <c r="H17" s="119">
        <v>2.71</v>
      </c>
      <c r="I17" s="119">
        <v>136923.68</v>
      </c>
    </row>
    <row r="18" spans="1:9">
      <c r="A18" s="118"/>
      <c r="B18" s="118">
        <v>8</v>
      </c>
      <c r="C18" s="116" t="s">
        <v>22</v>
      </c>
      <c r="D18" s="116">
        <v>129</v>
      </c>
      <c r="E18" s="119">
        <v>1130.3699999999999</v>
      </c>
      <c r="F18" s="116">
        <v>1289</v>
      </c>
      <c r="G18" s="119">
        <v>10830.29</v>
      </c>
      <c r="H18" s="119">
        <v>9.91</v>
      </c>
      <c r="I18" s="119">
        <v>109308.14</v>
      </c>
    </row>
    <row r="19" spans="1:9">
      <c r="A19" s="118"/>
      <c r="B19" s="118">
        <v>9</v>
      </c>
      <c r="C19" s="116" t="s">
        <v>23</v>
      </c>
      <c r="D19" s="116">
        <v>41</v>
      </c>
      <c r="E19" s="119">
        <v>318.69</v>
      </c>
      <c r="F19" s="116">
        <v>4873</v>
      </c>
      <c r="G19" s="119">
        <v>68356</v>
      </c>
      <c r="H19" s="119">
        <v>4.91</v>
      </c>
      <c r="I19" s="119">
        <v>1392427</v>
      </c>
    </row>
    <row r="20" spans="1:9">
      <c r="A20" s="118"/>
      <c r="B20" s="118">
        <v>10</v>
      </c>
      <c r="C20" s="116" t="s">
        <v>24</v>
      </c>
      <c r="D20" s="116">
        <v>2143</v>
      </c>
      <c r="E20" s="119">
        <v>11214.1</v>
      </c>
      <c r="F20" s="116">
        <v>14632</v>
      </c>
      <c r="G20" s="119">
        <v>12544.18</v>
      </c>
      <c r="H20" s="119">
        <v>0.83</v>
      </c>
      <c r="I20" s="119">
        <v>1517821</v>
      </c>
    </row>
    <row r="21" spans="1:9">
      <c r="A21" s="118"/>
      <c r="B21" s="118">
        <v>11</v>
      </c>
      <c r="C21" s="116" t="s">
        <v>25</v>
      </c>
      <c r="D21" s="116">
        <v>55</v>
      </c>
      <c r="E21" s="119">
        <v>282.52999999999997</v>
      </c>
      <c r="F21" s="116">
        <v>633</v>
      </c>
      <c r="G21" s="119">
        <v>5022.3</v>
      </c>
      <c r="H21" s="119">
        <v>1.44</v>
      </c>
      <c r="I21" s="119">
        <v>349208.74</v>
      </c>
    </row>
    <row r="22" spans="1:9">
      <c r="A22" s="118"/>
      <c r="B22" s="118">
        <v>12</v>
      </c>
      <c r="C22" s="116" t="s">
        <v>26</v>
      </c>
      <c r="D22" s="116">
        <v>51</v>
      </c>
      <c r="E22" s="119">
        <v>503</v>
      </c>
      <c r="F22" s="116">
        <v>3175</v>
      </c>
      <c r="G22" s="119">
        <v>20413</v>
      </c>
      <c r="H22" s="119">
        <v>5.24</v>
      </c>
      <c r="I22" s="119">
        <v>389441.1</v>
      </c>
    </row>
    <row r="23" spans="1:9" s="115" customFormat="1">
      <c r="A23" s="117"/>
      <c r="B23" s="149" t="s">
        <v>27</v>
      </c>
      <c r="C23" s="149"/>
      <c r="D23" s="117">
        <v>3864</v>
      </c>
      <c r="E23" s="117">
        <v>21425.02</v>
      </c>
      <c r="F23" s="117">
        <v>30923</v>
      </c>
      <c r="G23" s="117">
        <v>198066.21</v>
      </c>
      <c r="H23" s="117">
        <v>3.69</v>
      </c>
      <c r="I23" s="117">
        <v>5364535.3099999996</v>
      </c>
    </row>
    <row r="24" spans="1:9">
      <c r="A24" s="118"/>
      <c r="B24" s="118">
        <v>13</v>
      </c>
      <c r="C24" s="116" t="s">
        <v>28</v>
      </c>
      <c r="D24" s="116">
        <v>0</v>
      </c>
      <c r="E24" s="119">
        <v>0</v>
      </c>
      <c r="F24" s="116">
        <v>4299</v>
      </c>
      <c r="G24" s="119">
        <v>43054.03</v>
      </c>
      <c r="H24" s="119">
        <v>7.8</v>
      </c>
      <c r="I24" s="119">
        <v>552028.5</v>
      </c>
    </row>
    <row r="25" spans="1:9">
      <c r="A25" s="118"/>
      <c r="B25" s="118">
        <v>14</v>
      </c>
      <c r="C25" s="116" t="s">
        <v>29</v>
      </c>
      <c r="D25" s="116">
        <v>39</v>
      </c>
      <c r="E25" s="119">
        <v>58.21</v>
      </c>
      <c r="F25" s="116">
        <v>100</v>
      </c>
      <c r="G25" s="119">
        <v>167.67</v>
      </c>
      <c r="H25" s="119">
        <v>91.49</v>
      </c>
      <c r="I25" s="119">
        <v>183.27</v>
      </c>
    </row>
    <row r="26" spans="1:9">
      <c r="A26" s="118"/>
      <c r="B26" s="118">
        <v>15</v>
      </c>
      <c r="C26" s="116" t="s">
        <v>30</v>
      </c>
      <c r="D26" s="116">
        <v>0</v>
      </c>
      <c r="E26" s="119">
        <v>0</v>
      </c>
      <c r="F26" s="116">
        <v>60</v>
      </c>
      <c r="G26" s="119">
        <v>220.23</v>
      </c>
      <c r="H26" s="119">
        <v>2.54</v>
      </c>
      <c r="I26" s="119">
        <v>8681</v>
      </c>
    </row>
    <row r="27" spans="1:9">
      <c r="A27" s="118"/>
      <c r="B27" s="118">
        <v>16</v>
      </c>
      <c r="C27" s="116" t="s">
        <v>31</v>
      </c>
      <c r="D27" s="116">
        <v>0</v>
      </c>
      <c r="E27" s="119">
        <v>0</v>
      </c>
      <c r="F27" s="116">
        <v>0</v>
      </c>
      <c r="G27" s="119">
        <v>0</v>
      </c>
      <c r="H27" s="119">
        <v>0</v>
      </c>
      <c r="I27" s="119">
        <v>15.02</v>
      </c>
    </row>
    <row r="28" spans="1:9">
      <c r="A28" s="118"/>
      <c r="B28" s="118">
        <v>17</v>
      </c>
      <c r="C28" s="116" t="s">
        <v>32</v>
      </c>
      <c r="D28" s="116">
        <v>0</v>
      </c>
      <c r="E28" s="119">
        <v>0</v>
      </c>
      <c r="F28" s="116">
        <v>0</v>
      </c>
      <c r="G28" s="119">
        <v>0</v>
      </c>
      <c r="H28" s="119">
        <v>0</v>
      </c>
      <c r="I28" s="119">
        <v>549.64</v>
      </c>
    </row>
    <row r="29" spans="1:9">
      <c r="A29" s="118"/>
      <c r="B29" s="118">
        <v>18</v>
      </c>
      <c r="C29" s="116" t="s">
        <v>33</v>
      </c>
      <c r="D29" s="116">
        <v>153</v>
      </c>
      <c r="E29" s="119">
        <v>612.13</v>
      </c>
      <c r="F29" s="116">
        <v>388</v>
      </c>
      <c r="G29" s="119">
        <v>2821.88</v>
      </c>
      <c r="H29" s="119">
        <v>4.3099999999999996</v>
      </c>
      <c r="I29" s="119">
        <v>65463.77</v>
      </c>
    </row>
    <row r="30" spans="1:9">
      <c r="A30" s="118"/>
      <c r="B30" s="118">
        <v>19</v>
      </c>
      <c r="C30" s="116" t="s">
        <v>34</v>
      </c>
      <c r="D30" s="116">
        <v>1092</v>
      </c>
      <c r="E30" s="119">
        <v>1284.95</v>
      </c>
      <c r="F30" s="116">
        <v>8148</v>
      </c>
      <c r="G30" s="119">
        <v>10875.47</v>
      </c>
      <c r="H30" s="119">
        <v>1.97</v>
      </c>
      <c r="I30" s="119">
        <v>551410.56000000006</v>
      </c>
    </row>
    <row r="31" spans="1:9">
      <c r="A31" s="118"/>
      <c r="B31" s="118">
        <v>20</v>
      </c>
      <c r="C31" s="116" t="s">
        <v>35</v>
      </c>
      <c r="D31" s="116">
        <v>5450</v>
      </c>
      <c r="E31" s="119">
        <v>10278.42</v>
      </c>
      <c r="F31" s="116">
        <v>9698</v>
      </c>
      <c r="G31" s="119">
        <v>112415.8</v>
      </c>
      <c r="H31" s="119">
        <v>40.299999999999997</v>
      </c>
      <c r="I31" s="119">
        <v>278926.26</v>
      </c>
    </row>
    <row r="32" spans="1:9">
      <c r="A32" s="118"/>
      <c r="B32" s="118">
        <v>21</v>
      </c>
      <c r="C32" s="116" t="s">
        <v>36</v>
      </c>
      <c r="D32" s="116">
        <v>0</v>
      </c>
      <c r="E32" s="119">
        <v>0</v>
      </c>
      <c r="F32" s="116">
        <v>440</v>
      </c>
      <c r="G32" s="119">
        <v>5704.6</v>
      </c>
      <c r="H32" s="119">
        <v>7.22</v>
      </c>
      <c r="I32" s="119">
        <v>79043.289999999994</v>
      </c>
    </row>
    <row r="33" spans="1:9">
      <c r="A33" s="118"/>
      <c r="B33" s="118">
        <v>22</v>
      </c>
      <c r="C33" s="116" t="s">
        <v>37</v>
      </c>
      <c r="D33" s="116">
        <v>83</v>
      </c>
      <c r="E33" s="119">
        <v>188.28</v>
      </c>
      <c r="F33" s="116">
        <v>638</v>
      </c>
      <c r="G33" s="119">
        <v>905.76</v>
      </c>
      <c r="H33" s="119">
        <v>2.31</v>
      </c>
      <c r="I33" s="119">
        <v>39135.300000000003</v>
      </c>
    </row>
    <row r="34" spans="1:9">
      <c r="A34" s="118"/>
      <c r="B34" s="118">
        <v>23</v>
      </c>
      <c r="C34" s="116" t="s">
        <v>38</v>
      </c>
      <c r="D34" s="116">
        <v>2251</v>
      </c>
      <c r="E34" s="119">
        <v>2459</v>
      </c>
      <c r="F34" s="116">
        <v>10457</v>
      </c>
      <c r="G34" s="119">
        <v>12186</v>
      </c>
      <c r="H34" s="119">
        <v>10.65</v>
      </c>
      <c r="I34" s="119">
        <v>114443</v>
      </c>
    </row>
    <row r="35" spans="1:9">
      <c r="A35" s="118"/>
      <c r="B35" s="118">
        <v>24</v>
      </c>
      <c r="C35" s="116" t="s">
        <v>39</v>
      </c>
      <c r="D35" s="116">
        <v>0</v>
      </c>
      <c r="E35" s="119">
        <v>0</v>
      </c>
      <c r="F35" s="116">
        <v>78</v>
      </c>
      <c r="G35" s="119">
        <v>579.32000000000005</v>
      </c>
      <c r="H35" s="119">
        <v>11.09</v>
      </c>
      <c r="I35" s="119">
        <v>5225.21</v>
      </c>
    </row>
    <row r="36" spans="1:9">
      <c r="A36" s="118"/>
      <c r="B36" s="118">
        <v>25</v>
      </c>
      <c r="C36" s="116" t="s">
        <v>40</v>
      </c>
      <c r="D36" s="116">
        <v>0</v>
      </c>
      <c r="E36" s="119">
        <v>0</v>
      </c>
      <c r="F36" s="116">
        <v>69</v>
      </c>
      <c r="G36" s="119">
        <v>551.44000000000005</v>
      </c>
      <c r="H36" s="119">
        <v>4.68</v>
      </c>
      <c r="I36" s="119">
        <v>11782.15</v>
      </c>
    </row>
    <row r="37" spans="1:9">
      <c r="A37" s="118"/>
      <c r="B37" s="118">
        <v>26</v>
      </c>
      <c r="C37" s="116" t="s">
        <v>41</v>
      </c>
      <c r="D37" s="116">
        <v>0</v>
      </c>
      <c r="E37" s="119">
        <v>0</v>
      </c>
      <c r="F37" s="116">
        <v>0</v>
      </c>
      <c r="G37" s="119">
        <v>0</v>
      </c>
      <c r="H37" s="119">
        <v>0</v>
      </c>
      <c r="I37" s="119">
        <v>5739.63</v>
      </c>
    </row>
    <row r="38" spans="1:9">
      <c r="A38" s="118"/>
      <c r="B38" s="118">
        <v>27</v>
      </c>
      <c r="C38" s="116" t="s">
        <v>42</v>
      </c>
      <c r="D38" s="116">
        <v>538</v>
      </c>
      <c r="E38" s="119">
        <v>3056.32</v>
      </c>
      <c r="F38" s="116">
        <v>1408</v>
      </c>
      <c r="G38" s="119">
        <v>11961.94</v>
      </c>
      <c r="H38" s="119">
        <v>5.4</v>
      </c>
      <c r="I38" s="119">
        <v>221549.36</v>
      </c>
    </row>
    <row r="39" spans="1:9">
      <c r="A39" s="118"/>
      <c r="B39" s="118">
        <v>28</v>
      </c>
      <c r="C39" s="116" t="s">
        <v>43</v>
      </c>
      <c r="D39" s="116">
        <v>6</v>
      </c>
      <c r="E39" s="119">
        <v>2.6</v>
      </c>
      <c r="F39" s="116">
        <v>57668</v>
      </c>
      <c r="G39" s="119">
        <v>10942.35</v>
      </c>
      <c r="H39" s="119">
        <v>20.329999999999998</v>
      </c>
      <c r="I39" s="119">
        <v>53810.89</v>
      </c>
    </row>
    <row r="40" spans="1:9">
      <c r="A40" s="118"/>
      <c r="B40" s="118">
        <v>29</v>
      </c>
      <c r="C40" s="116" t="s">
        <v>44</v>
      </c>
      <c r="D40" s="116">
        <v>0</v>
      </c>
      <c r="E40" s="119">
        <v>0</v>
      </c>
      <c r="F40" s="116">
        <v>0</v>
      </c>
      <c r="G40" s="119">
        <v>0</v>
      </c>
      <c r="H40" s="119">
        <v>0</v>
      </c>
      <c r="I40" s="119">
        <v>4038</v>
      </c>
    </row>
    <row r="41" spans="1:9">
      <c r="A41" s="118"/>
      <c r="B41" s="118">
        <v>30</v>
      </c>
      <c r="C41" s="116" t="s">
        <v>45</v>
      </c>
      <c r="D41" s="116">
        <v>0</v>
      </c>
      <c r="E41" s="119">
        <v>0</v>
      </c>
      <c r="F41" s="116">
        <v>0</v>
      </c>
      <c r="G41" s="119">
        <v>0</v>
      </c>
      <c r="H41" s="119">
        <v>0</v>
      </c>
      <c r="I41" s="119">
        <v>98</v>
      </c>
    </row>
    <row r="42" spans="1:9" s="115" customFormat="1">
      <c r="A42" s="117"/>
      <c r="B42" s="117">
        <v>31</v>
      </c>
      <c r="C42" s="122" t="s">
        <v>46</v>
      </c>
      <c r="D42" s="122">
        <v>1</v>
      </c>
      <c r="E42" s="123">
        <v>1</v>
      </c>
      <c r="F42" s="122">
        <v>14</v>
      </c>
      <c r="G42" s="123">
        <v>9</v>
      </c>
      <c r="H42" s="123">
        <v>0.01</v>
      </c>
      <c r="I42" s="123">
        <v>89423</v>
      </c>
    </row>
    <row r="43" spans="1:9" s="115" customFormat="1">
      <c r="A43" s="117"/>
      <c r="B43" s="149" t="s">
        <v>47</v>
      </c>
      <c r="C43" s="149"/>
      <c r="D43" s="117">
        <v>9613</v>
      </c>
      <c r="E43" s="117">
        <v>17940.91</v>
      </c>
      <c r="F43" s="117">
        <v>93465</v>
      </c>
      <c r="G43" s="117">
        <v>212395.49</v>
      </c>
      <c r="H43" s="117">
        <v>10.199999999999999</v>
      </c>
      <c r="I43" s="117">
        <v>2081545.85</v>
      </c>
    </row>
    <row r="44" spans="1:9" s="115" customFormat="1">
      <c r="A44" s="117"/>
      <c r="B44" s="149" t="s">
        <v>48</v>
      </c>
      <c r="C44" s="149"/>
      <c r="D44" s="117">
        <v>13477</v>
      </c>
      <c r="E44" s="117">
        <v>39365.93</v>
      </c>
      <c r="F44" s="117">
        <v>124388</v>
      </c>
      <c r="G44" s="117">
        <v>410461.7</v>
      </c>
      <c r="H44" s="117">
        <v>5.51</v>
      </c>
      <c r="I44" s="117">
        <v>7446081.1600000001</v>
      </c>
    </row>
    <row r="45" spans="1:9">
      <c r="A45" s="118"/>
      <c r="B45" s="118">
        <v>32</v>
      </c>
      <c r="C45" s="116" t="s">
        <v>49</v>
      </c>
      <c r="D45" s="116">
        <v>64</v>
      </c>
      <c r="E45" s="119">
        <v>225.26</v>
      </c>
      <c r="F45" s="116">
        <v>303</v>
      </c>
      <c r="G45" s="119">
        <v>986.16</v>
      </c>
      <c r="H45" s="119">
        <v>7.25</v>
      </c>
      <c r="I45" s="119">
        <v>13606.46</v>
      </c>
    </row>
    <row r="46" spans="1:9">
      <c r="A46" s="118"/>
      <c r="B46" s="118">
        <v>33</v>
      </c>
      <c r="C46" s="116" t="s">
        <v>50</v>
      </c>
      <c r="D46" s="116">
        <v>0</v>
      </c>
      <c r="E46" s="119">
        <v>0</v>
      </c>
      <c r="F46" s="116">
        <v>0</v>
      </c>
      <c r="G46" s="119">
        <v>0</v>
      </c>
      <c r="H46" s="119">
        <v>0</v>
      </c>
      <c r="I46" s="119">
        <v>7255.82</v>
      </c>
    </row>
    <row r="47" spans="1:9">
      <c r="A47" s="118"/>
      <c r="B47" s="118">
        <v>34</v>
      </c>
      <c r="C47" s="116" t="s">
        <v>51</v>
      </c>
      <c r="D47" s="116">
        <v>0</v>
      </c>
      <c r="E47" s="119">
        <v>0</v>
      </c>
      <c r="F47" s="116">
        <v>2</v>
      </c>
      <c r="G47" s="119">
        <v>11</v>
      </c>
      <c r="H47" s="119">
        <v>14.47</v>
      </c>
      <c r="I47" s="119">
        <v>76</v>
      </c>
    </row>
    <row r="48" spans="1:9">
      <c r="A48" s="118"/>
      <c r="B48" s="118">
        <v>35</v>
      </c>
      <c r="C48" s="116" t="s">
        <v>52</v>
      </c>
      <c r="D48" s="116">
        <v>10</v>
      </c>
      <c r="E48" s="119">
        <v>135</v>
      </c>
      <c r="F48" s="116">
        <v>45</v>
      </c>
      <c r="G48" s="119">
        <v>617</v>
      </c>
      <c r="H48" s="119">
        <v>22.43</v>
      </c>
      <c r="I48" s="119">
        <v>2750.68</v>
      </c>
    </row>
    <row r="49" spans="1:9">
      <c r="A49" s="118"/>
      <c r="B49" s="118">
        <v>36</v>
      </c>
      <c r="C49" s="116" t="s">
        <v>53</v>
      </c>
      <c r="D49" s="116">
        <v>0</v>
      </c>
      <c r="E49" s="119">
        <v>0</v>
      </c>
      <c r="F49" s="116">
        <v>0</v>
      </c>
      <c r="G49" s="119">
        <v>0</v>
      </c>
      <c r="H49" s="119">
        <v>0</v>
      </c>
      <c r="I49" s="119">
        <v>742.83</v>
      </c>
    </row>
    <row r="50" spans="1:9" s="115" customFormat="1">
      <c r="A50" s="117"/>
      <c r="B50" s="149" t="s">
        <v>54</v>
      </c>
      <c r="C50" s="149"/>
      <c r="D50" s="117">
        <v>74</v>
      </c>
      <c r="E50" s="117">
        <v>360.26</v>
      </c>
      <c r="F50" s="117">
        <v>350</v>
      </c>
      <c r="G50" s="117">
        <v>1614.16</v>
      </c>
      <c r="H50" s="117">
        <v>6.61</v>
      </c>
      <c r="I50" s="117">
        <v>24431.79</v>
      </c>
    </row>
    <row r="51" spans="1:9">
      <c r="A51" s="118"/>
      <c r="B51" s="118">
        <v>37</v>
      </c>
      <c r="C51" s="116" t="s">
        <v>55</v>
      </c>
      <c r="D51" s="116">
        <v>0</v>
      </c>
      <c r="E51" s="119">
        <v>0</v>
      </c>
      <c r="F51" s="116">
        <v>0</v>
      </c>
      <c r="G51" s="119">
        <v>0</v>
      </c>
      <c r="H51" s="119">
        <v>0</v>
      </c>
      <c r="I51" s="119">
        <v>0</v>
      </c>
    </row>
    <row r="52" spans="1:9">
      <c r="A52" s="118"/>
      <c r="B52" s="118">
        <v>38</v>
      </c>
      <c r="C52" s="116" t="s">
        <v>56</v>
      </c>
      <c r="D52" s="116">
        <v>0</v>
      </c>
      <c r="E52" s="119">
        <v>0</v>
      </c>
      <c r="F52" s="116">
        <v>0</v>
      </c>
      <c r="G52" s="119">
        <v>0</v>
      </c>
      <c r="H52" s="119">
        <v>0</v>
      </c>
      <c r="I52" s="119">
        <v>0</v>
      </c>
    </row>
    <row r="53" spans="1:9">
      <c r="A53" s="118"/>
      <c r="B53" s="118">
        <v>39</v>
      </c>
      <c r="C53" s="116" t="s">
        <v>57</v>
      </c>
      <c r="D53" s="116">
        <v>0</v>
      </c>
      <c r="E53" s="119">
        <v>0</v>
      </c>
      <c r="F53" s="116">
        <v>0</v>
      </c>
      <c r="G53" s="119">
        <v>0</v>
      </c>
      <c r="H53" s="119">
        <v>0</v>
      </c>
      <c r="I53" s="119">
        <v>0</v>
      </c>
    </row>
    <row r="54" spans="1:9" s="115" customFormat="1">
      <c r="A54" s="117"/>
      <c r="B54" s="149" t="s">
        <v>58</v>
      </c>
      <c r="C54" s="149"/>
      <c r="D54" s="117">
        <v>0</v>
      </c>
      <c r="E54" s="117">
        <v>0</v>
      </c>
      <c r="F54" s="117">
        <v>0</v>
      </c>
      <c r="G54" s="117">
        <v>0</v>
      </c>
      <c r="H54" s="117">
        <v>0</v>
      </c>
      <c r="I54" s="117">
        <v>0</v>
      </c>
    </row>
    <row r="55" spans="1:9" s="115" customFormat="1">
      <c r="A55" s="117"/>
      <c r="B55" s="149" t="s">
        <v>59</v>
      </c>
      <c r="C55" s="149"/>
      <c r="D55" s="117">
        <v>13551</v>
      </c>
      <c r="E55" s="117">
        <v>39726.19</v>
      </c>
      <c r="F55" s="117">
        <v>124738</v>
      </c>
      <c r="G55" s="117">
        <v>412075.86</v>
      </c>
      <c r="H55" s="117">
        <v>5.52</v>
      </c>
      <c r="I55" s="117">
        <v>7470512.9500000002</v>
      </c>
    </row>
    <row r="56" spans="1:9">
      <c r="A56" s="118"/>
      <c r="B56" s="118">
        <v>40</v>
      </c>
      <c r="C56" s="116" t="s">
        <v>60</v>
      </c>
      <c r="D56" s="116">
        <v>1</v>
      </c>
      <c r="E56" s="119">
        <v>15</v>
      </c>
      <c r="F56" s="116">
        <v>4</v>
      </c>
      <c r="G56" s="119">
        <v>28.1</v>
      </c>
      <c r="H56" s="119">
        <v>0.23</v>
      </c>
      <c r="I56" s="119">
        <v>12017.7</v>
      </c>
    </row>
    <row r="57" spans="1:9">
      <c r="A57" s="118"/>
      <c r="B57" s="118">
        <v>41</v>
      </c>
      <c r="C57" s="116" t="s">
        <v>61</v>
      </c>
      <c r="D57" s="116">
        <v>0</v>
      </c>
      <c r="E57" s="119">
        <v>0</v>
      </c>
      <c r="F57" s="116">
        <v>0</v>
      </c>
      <c r="G57" s="119">
        <v>0</v>
      </c>
      <c r="H57" s="119">
        <v>0</v>
      </c>
      <c r="I57" s="119">
        <v>865.96</v>
      </c>
    </row>
    <row r="58" spans="1:9">
      <c r="A58" s="118"/>
      <c r="B58" s="118">
        <v>42</v>
      </c>
      <c r="C58" s="116" t="s">
        <v>62</v>
      </c>
      <c r="D58" s="116">
        <v>0</v>
      </c>
      <c r="E58" s="119">
        <v>0</v>
      </c>
      <c r="F58" s="116">
        <v>0</v>
      </c>
      <c r="G58" s="119">
        <v>0</v>
      </c>
      <c r="H58" s="119">
        <v>0</v>
      </c>
      <c r="I58" s="119">
        <v>264.24</v>
      </c>
    </row>
    <row r="59" spans="1:9" s="115" customFormat="1">
      <c r="A59" s="117"/>
      <c r="B59" s="117">
        <v>43</v>
      </c>
      <c r="C59" s="122" t="s">
        <v>63</v>
      </c>
      <c r="D59" s="122">
        <v>0</v>
      </c>
      <c r="E59" s="123">
        <v>0</v>
      </c>
      <c r="F59" s="122">
        <v>4340</v>
      </c>
      <c r="G59" s="123">
        <v>42779.65</v>
      </c>
      <c r="H59" s="123">
        <v>7.74</v>
      </c>
      <c r="I59" s="123">
        <v>552589.18000000005</v>
      </c>
    </row>
    <row r="60" spans="1:9" s="115" customFormat="1">
      <c r="A60" s="117"/>
      <c r="B60" s="149" t="s">
        <v>64</v>
      </c>
      <c r="C60" s="149"/>
      <c r="D60" s="117">
        <v>1</v>
      </c>
      <c r="E60" s="117">
        <v>15</v>
      </c>
      <c r="F60" s="117">
        <v>4344</v>
      </c>
      <c r="G60" s="117">
        <v>42807.75</v>
      </c>
      <c r="H60" s="117">
        <v>7.57</v>
      </c>
      <c r="I60" s="117">
        <v>565737.07999999996</v>
      </c>
    </row>
    <row r="61" spans="1:9" s="115" customFormat="1">
      <c r="A61" s="117"/>
      <c r="B61" s="149" t="s">
        <v>65</v>
      </c>
      <c r="C61" s="149"/>
      <c r="D61" s="117">
        <v>13552</v>
      </c>
      <c r="E61" s="117">
        <v>39741.19</v>
      </c>
      <c r="F61" s="117">
        <v>129082</v>
      </c>
      <c r="G61" s="117">
        <v>454883.61</v>
      </c>
      <c r="H61" s="117">
        <v>5.66</v>
      </c>
      <c r="I61" s="117">
        <v>8036250.0300000003</v>
      </c>
    </row>
  </sheetData>
  <mergeCells count="19">
    <mergeCell ref="B55:C55"/>
    <mergeCell ref="B60:C60"/>
    <mergeCell ref="B61:C61"/>
    <mergeCell ref="B23:C23"/>
    <mergeCell ref="B43:C43"/>
    <mergeCell ref="B44:C44"/>
    <mergeCell ref="B50:C50"/>
    <mergeCell ref="B54:C54"/>
    <mergeCell ref="I8:I9"/>
    <mergeCell ref="B8:B10"/>
    <mergeCell ref="F3:H3"/>
    <mergeCell ref="D6:E6"/>
    <mergeCell ref="F7:G7"/>
    <mergeCell ref="C8:C10"/>
    <mergeCell ref="D8:E9"/>
    <mergeCell ref="H8:H10"/>
    <mergeCell ref="B5:H5"/>
    <mergeCell ref="F8:G8"/>
    <mergeCell ref="F9:G9"/>
  </mergeCells>
  <pageMargins left="0.48" right="0.38" top="0.52" bottom="0.47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2.1</vt:lpstr>
      <vt:lpstr>2.2</vt:lpstr>
      <vt:lpstr>2.3</vt:lpstr>
      <vt:lpstr>2.3 Contd new</vt:lpstr>
      <vt:lpstr>2.4</vt:lpstr>
      <vt:lpstr>2.5</vt:lpstr>
      <vt:lpstr>'2.1'!Print_Area</vt:lpstr>
      <vt:lpstr>'2.2'!Print_Area</vt:lpstr>
      <vt:lpstr>'2.3'!Print_Area</vt:lpstr>
      <vt:lpstr>'2.3 Contd new'!Print_Area</vt:lpstr>
      <vt:lpstr>'2.4'!Print_Area</vt:lpstr>
      <vt:lpstr>'2.5'!Print_Area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2022-08-16T07:11:18Z</dcterms:modified>
</cp:coreProperties>
</file>